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1" sheetId="2" r:id="rId1"/>
  </sheets>
  <definedNames>
    <definedName name="_xlnm.Print_Area" localSheetId="0">'1'!$A$1:$BR$54</definedName>
  </definedNames>
  <calcPr calcId="125725"/>
</workbook>
</file>

<file path=xl/calcChain.xml><?xml version="1.0" encoding="utf-8"?>
<calcChain xmlns="http://schemas.openxmlformats.org/spreadsheetml/2006/main">
  <c r="AG41" i="2"/>
  <c r="H44" l="1"/>
  <c r="H41"/>
  <c r="H36"/>
  <c r="H37"/>
  <c r="BB21"/>
  <c r="P21"/>
  <c r="E31"/>
  <c r="F31"/>
  <c r="G31"/>
  <c r="K31"/>
  <c r="L31"/>
  <c r="M31"/>
  <c r="N31"/>
  <c r="P31"/>
  <c r="P20" s="1"/>
  <c r="S31"/>
  <c r="T31"/>
  <c r="U31"/>
  <c r="V31"/>
  <c r="W31"/>
  <c r="X31"/>
  <c r="Y31"/>
  <c r="Z31"/>
  <c r="AA31"/>
  <c r="AB31"/>
  <c r="AC31"/>
  <c r="AD31"/>
  <c r="AD20" s="1"/>
  <c r="AE31"/>
  <c r="AF31"/>
  <c r="AG31"/>
  <c r="AH31"/>
  <c r="AI31"/>
  <c r="AJ31"/>
  <c r="AK31"/>
  <c r="AL31"/>
  <c r="AM31"/>
  <c r="AO31"/>
  <c r="AP31"/>
  <c r="AR31"/>
  <c r="AS31"/>
  <c r="AT31"/>
  <c r="AU31"/>
  <c r="AV31"/>
  <c r="AW31"/>
  <c r="AY31"/>
  <c r="AZ31"/>
  <c r="BB31"/>
  <c r="BB20" s="1"/>
  <c r="BC31"/>
  <c r="BD31"/>
  <c r="BE31"/>
  <c r="BF31"/>
  <c r="BG31"/>
  <c r="BI31"/>
  <c r="BJ31"/>
  <c r="BL31"/>
  <c r="BM31"/>
  <c r="BN31"/>
  <c r="BO31"/>
  <c r="BP31"/>
  <c r="BQ31"/>
  <c r="D31"/>
  <c r="AD44"/>
  <c r="BA36" l="1"/>
  <c r="BA31" s="1"/>
  <c r="BA20" s="1"/>
  <c r="AQ36"/>
  <c r="AQ31" s="1"/>
  <c r="AQ20" s="1"/>
  <c r="BK41" l="1"/>
  <c r="H40" s="1"/>
  <c r="BK37"/>
  <c r="AX37"/>
  <c r="AX36" s="1"/>
  <c r="AX31" s="1"/>
  <c r="AX20" s="1"/>
  <c r="AN37"/>
  <c r="AN36" s="1"/>
  <c r="AN31" s="1"/>
  <c r="AN20" s="1"/>
  <c r="AD37"/>
  <c r="AG43"/>
  <c r="AQ43"/>
  <c r="AQ39" s="1"/>
  <c r="BA43"/>
  <c r="AD41"/>
  <c r="AD40" s="1"/>
  <c r="BA40"/>
  <c r="AG40"/>
  <c r="AD43"/>
  <c r="AN44"/>
  <c r="AN43" s="1"/>
  <c r="AN39" s="1"/>
  <c r="AX41"/>
  <c r="AX40" s="1"/>
  <c r="AX44"/>
  <c r="AX43" s="1"/>
  <c r="BK44"/>
  <c r="BH44" s="1"/>
  <c r="BH43" l="1"/>
  <c r="O44"/>
  <c r="O43" s="1"/>
  <c r="AX39"/>
  <c r="AX21" s="1"/>
  <c r="AX18" s="1"/>
  <c r="BA39"/>
  <c r="BA21" s="1"/>
  <c r="BA18" s="1"/>
  <c r="BK36"/>
  <c r="AN21"/>
  <c r="AN18" s="1"/>
  <c r="AN24"/>
  <c r="AQ21"/>
  <c r="AQ18" s="1"/>
  <c r="AQ24"/>
  <c r="AD39"/>
  <c r="AG39"/>
  <c r="AG24" s="1"/>
  <c r="AG21" s="1"/>
  <c r="AG18" s="1"/>
  <c r="BK40"/>
  <c r="BH37"/>
  <c r="Q20"/>
  <c r="BH41"/>
  <c r="BK43"/>
  <c r="H43"/>
  <c r="H39" s="1"/>
  <c r="BH36" l="1"/>
  <c r="BH31" s="1"/>
  <c r="BH20" s="1"/>
  <c r="O37"/>
  <c r="O36" s="1"/>
  <c r="O31" s="1"/>
  <c r="BH40"/>
  <c r="BH39" s="1"/>
  <c r="BH21" s="1"/>
  <c r="O41"/>
  <c r="O40" s="1"/>
  <c r="O39" s="1"/>
  <c r="O21" s="1"/>
  <c r="AX24"/>
  <c r="BA24"/>
  <c r="H21"/>
  <c r="H31"/>
  <c r="H20" s="1"/>
  <c r="BK31"/>
  <c r="BK20" s="1"/>
  <c r="AD24"/>
  <c r="AD21"/>
  <c r="BK39"/>
  <c r="O24" l="1"/>
  <c r="O20"/>
  <c r="O18" s="1"/>
  <c r="BH24"/>
  <c r="BH18"/>
  <c r="H18"/>
  <c r="AD18"/>
  <c r="BK24"/>
  <c r="BK21"/>
  <c r="BK18" s="1"/>
  <c r="H24"/>
</calcChain>
</file>

<file path=xl/sharedStrings.xml><?xml version="1.0" encoding="utf-8"?>
<sst xmlns="http://schemas.openxmlformats.org/spreadsheetml/2006/main" count="2052" uniqueCount="149">
  <si>
    <t>Приложение  № 1</t>
  </si>
  <si>
    <t>к приказу Минэнерго России</t>
  </si>
  <si>
    <t>от «__» _____ 2016 г. №___</t>
  </si>
  <si>
    <t>Форма 1. Перечни инвестиционных проектов и план финансирования капитальных вложений по ним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</si>
  <si>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</si>
  <si>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</si>
  <si>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</si>
  <si>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</si>
  <si>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</si>
  <si>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</si>
  <si>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</si>
  <si>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</si>
  <si>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</si>
  <si>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</si>
  <si>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</si>
  <si>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</si>
  <si>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</si>
  <si>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</si>
  <si>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</si>
  <si>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</si>
  <si>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</si>
  <si>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</si>
  <si>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</si>
  <si>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</si>
  <si>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</si>
  <si>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</si>
  <si>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</si>
  <si>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</si>
  <si>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</si>
  <si>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</si>
  <si>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</si>
  <si>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</si>
  <si>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</si>
  <si>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</si>
  <si>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</si>
  <si>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</si>
  <si>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</si>
  <si>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</si>
  <si>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</si>
  <si>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</si>
  <si>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</si>
  <si>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</si>
  <si>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</si>
  <si>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</si>
  <si>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</si>
  <si>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</si>
  <si>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</si>
  <si>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</si>
  <si>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</si>
  <si>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</si>
  <si>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</si>
  <si>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</si>
  <si>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</si>
  <si>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</si>
  <si>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</si>
  <si>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</si>
  <si>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</si>
  <si>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</si>
  <si>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0</t>
  </si>
  <si>
    <t>ВСЕГО по инвестиционной программе, в том числе:</t>
  </si>
  <si>
    <t>Г</t>
  </si>
  <si>
    <t>Н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</si>
  <si>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</si>
  <si>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</si>
  <si>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</si>
  <si>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</si>
  <si>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</si>
  <si>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</si>
  <si>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</si>
  <si>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</si>
  <si>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</si>
  <si>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</si>
  <si>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</si>
  <si>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1</t>
  </si>
  <si>
    <t>Волгоградская область</t>
  </si>
  <si>
    <t>1.1</t>
  </si>
  <si>
    <t>Реконструкция, всего, в том числе:</t>
  </si>
  <si>
    <t>1.1.1</t>
  </si>
  <si>
    <t>Реконструкция зданий (сооружений), всего, в том числе:</t>
  </si>
  <si>
    <t>1.1.1.1</t>
  </si>
  <si>
    <t>Реконструкция систем инженерно-технического обеспечения зданий (сооружений), всего, в том числе:</t>
  </si>
  <si>
    <t>1.1.1.2</t>
  </si>
  <si>
    <t>Реконструкция прочих объектов основных средств, всего, в том числе:</t>
  </si>
  <si>
    <t>1.1.2</t>
  </si>
  <si>
    <t>Реконструкция линий связи и телекоммуникационных систем, всего, в том числе:</t>
  </si>
  <si>
    <t>1.1.3</t>
  </si>
  <si>
    <t>Реконструкция информационно-вычислительных систем,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</si>
  <si>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</si>
  <si>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</si>
  <si>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</si>
  <si>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(сооружений),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</si>
  <si>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</si>
  <si>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</si>
  <si>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1.2.1.2</t>
  </si>
  <si>
    <t>Модернизация, техническое перевооружение прочих объектов основных средств, всего, в том числе:</t>
  </si>
  <si>
    <t>1.2.2</t>
  </si>
  <si>
    <t>Модернизация, техническое перевооружение линий связи и телекоммуникационных систем, всего, в том числе:</t>
  </si>
  <si>
    <t>1.2.3</t>
  </si>
  <si>
    <t>Модернизация, техническое перевооружение информационно-вычислительных систем, всего, в том числе:</t>
  </si>
  <si>
    <t>1.2.4</t>
  </si>
  <si>
    <t>Модификация программ для ЭВМ,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</si>
  <si>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</si>
  <si>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</si>
  <si>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</si>
  <si>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(сооружений), всего, в том числе:</t>
  </si>
  <si>
    <t>1.3.2</t>
  </si>
  <si>
    <t>Новое строительство, покупка линий связи и телекоммуникационных систем, всего, в том числе:</t>
  </si>
  <si>
    <t>1.3.3</t>
  </si>
  <si>
    <t>Прочее новое строительство, покупка объектов основных средств, всего, в том числе:</t>
  </si>
  <si>
    <t>1.3.4</t>
  </si>
  <si>
    <t>Создание, приобретение объектов нематериальных активов, всего, в том числе:</t>
  </si>
  <si>
    <t>1.3.4.1</t>
  </si>
  <si>
    <t>Создание программ для ЭВМ, приобретение исключительных прав на программы для ЭВМ, всего, в том числе:</t>
  </si>
  <si>
    <t>1.3.4.2</t>
  </si>
  <si>
    <t>Создание, приобретение прочих объектов нематериальных активов,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</si>
  <si>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</si>
  <si>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</si>
  <si>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</si>
  <si>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</si>
  <si>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информации об инвестиционной программе (о проекте инвестиционной программы и (или) проекте изменений, вносимых в инвестиционную программу),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</si>
  <si>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</si>
  <si>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</si>
  <si>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</si>
  <si>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1.3.3.1</t>
  </si>
  <si>
    <t>1.3.1.1</t>
  </si>
  <si>
    <t>Финансирование капитальных вложений 
2024 года в прогнозных ценах, млн рублей (с НДС)</t>
  </si>
  <si>
    <t xml:space="preserve">Фактический объем финансирования на 01.01.2024 года, млн рублей 
(с НДС) </t>
  </si>
  <si>
    <t>План
2025 года</t>
  </si>
  <si>
    <t>План
2026 года</t>
  </si>
  <si>
    <t>План
2027 года</t>
  </si>
  <si>
    <t>Идентификатор инвестицион-ного проекта</t>
  </si>
  <si>
    <t xml:space="preserve">Предложение по корректировке утвержденного плана
</t>
  </si>
  <si>
    <t xml:space="preserve">Предложение по корректировке утвержденного плана 2025 года </t>
  </si>
  <si>
    <t>Предложение по корректировке утвержденного плана 2026 года</t>
  </si>
  <si>
    <t xml:space="preserve">Предложение по корректировке утвержденного плана 2027 года </t>
  </si>
  <si>
    <t>1.2.3.1</t>
  </si>
  <si>
    <t>О_ВЭС_01</t>
  </si>
  <si>
    <t>О_ВЭС_02</t>
  </si>
  <si>
    <t>О_ВЭС_03</t>
  </si>
  <si>
    <t>Приобретение 2 -х офисных помещений для сбытовых участков (229,7 кв. м. ) и (не менее 145,10 кв. м.)</t>
  </si>
  <si>
    <t>Приобретение автомобилей - LADA Niva Travel 5 дв - 29 шт. и LADA Vesta - 1 шт.</t>
  </si>
  <si>
    <t xml:space="preserve">Приобретение 2 коммутаторов ДатаРу КС-9300 48 1GBE портов  и 2 коммутаторов ДатаРу КС-9500 24 порта 25GBE </t>
  </si>
  <si>
    <t>Предложение по корректировке утвержденного плана</t>
  </si>
  <si>
    <t>План 
на 01.01.2024 год</t>
  </si>
  <si>
    <t>Предложение по корректировке утвержденного плана на 01.01.2024 года</t>
  </si>
  <si>
    <r>
      <t xml:space="preserve">Проект Инвестиционной программы </t>
    </r>
    <r>
      <rPr>
        <u/>
        <sz val="14"/>
        <rFont val="Times New Roman"/>
        <family val="1"/>
        <charset val="204"/>
      </rPr>
      <t>Публичное Акционерное Общество "Волгоградэнергосбыт"</t>
    </r>
  </si>
  <si>
    <r>
      <t xml:space="preserve">Год раскрытия информации:  </t>
    </r>
    <r>
      <rPr>
        <u/>
        <sz val="14"/>
        <rFont val="Times New Roman"/>
        <family val="1"/>
        <charset val="204"/>
      </rPr>
      <t>2024</t>
    </r>
    <r>
      <rPr>
        <sz val="14"/>
        <rFont val="Times New Roman"/>
        <family val="1"/>
        <charset val="204"/>
      </rPr>
      <t xml:space="preserve"> год</t>
    </r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</si>
  <si>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</si>
  <si>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План на 01.01.20 24 год</t>
  </si>
</sst>
</file>

<file path=xl/styles.xml><?xml version="1.0" encoding="utf-8"?>
<styleSheet xmlns="http://schemas.openxmlformats.org/spreadsheetml/2006/main">
  <numFmts count="3">
    <numFmt numFmtId="164" formatCode="[$-419]mmmm\ yyyy;@"/>
    <numFmt numFmtId="165" formatCode="0.0"/>
    <numFmt numFmtId="166" formatCode="0.0000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60">
    <xf numFmtId="0" fontId="0" fillId="0" borderId="0" xfId="0"/>
    <xf numFmtId="0" fontId="2" fillId="2" borderId="12" xfId="1" applyFont="1" applyFill="1" applyBorder="1" applyAlignment="1">
      <alignment horizontal="center" vertical="center" textRotation="90" wrapText="1"/>
    </xf>
    <xf numFmtId="165" fontId="2" fillId="2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/>
    <xf numFmtId="0" fontId="2" fillId="2" borderId="13" xfId="1" applyFont="1" applyFill="1" applyBorder="1" applyAlignment="1">
      <alignment horizontal="center" vertical="center" textRotation="90" wrapText="1"/>
    </xf>
    <xf numFmtId="49" fontId="2" fillId="2" borderId="1" xfId="3" applyNumberFormat="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left" wrapText="1"/>
    </xf>
    <xf numFmtId="166" fontId="2" fillId="2" borderId="1" xfId="1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textRotation="90" wrapText="1"/>
    </xf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5" fillId="2" borderId="0" xfId="1" applyFont="1" applyFill="1" applyAlignment="1">
      <alignment horizontal="center"/>
    </xf>
    <xf numFmtId="0" fontId="4" fillId="2" borderId="0" xfId="1" applyFont="1" applyFill="1" applyAlignment="1">
      <alignment vertical="center"/>
    </xf>
    <xf numFmtId="0" fontId="5" fillId="2" borderId="0" xfId="1" applyFont="1" applyFill="1" applyAlignment="1">
      <alignment horizontal="center" vertical="center"/>
    </xf>
    <xf numFmtId="0" fontId="4" fillId="2" borderId="0" xfId="1" applyFont="1" applyFill="1" applyAlignment="1"/>
    <xf numFmtId="0" fontId="4" fillId="2" borderId="0" xfId="3" applyFont="1" applyFill="1" applyAlignment="1">
      <alignment vertical="center"/>
    </xf>
    <xf numFmtId="0" fontId="2" fillId="2" borderId="0" xfId="3" applyFont="1" applyFill="1" applyAlignment="1">
      <alignment vertical="top"/>
    </xf>
    <xf numFmtId="0" fontId="2" fillId="2" borderId="0" xfId="1" applyFont="1" applyFill="1" applyAlignment="1"/>
    <xf numFmtId="0" fontId="2" fillId="2" borderId="0" xfId="1" applyFont="1" applyFill="1" applyAlignment="1">
      <alignment horizontal="right"/>
    </xf>
    <xf numFmtId="0" fontId="2" fillId="2" borderId="13" xfId="1" applyFont="1" applyFill="1" applyBorder="1" applyAlignment="1">
      <alignment vertical="center" textRotation="90" wrapText="1"/>
    </xf>
    <xf numFmtId="49" fontId="2" fillId="2" borderId="1" xfId="3" applyNumberFormat="1" applyFont="1" applyFill="1" applyBorder="1" applyAlignment="1">
      <alignment horizontal="left" vertical="center" wrapText="1"/>
    </xf>
    <xf numFmtId="0" fontId="2" fillId="2" borderId="0" xfId="1" applyFont="1" applyFill="1" applyBorder="1"/>
    <xf numFmtId="0" fontId="2" fillId="2" borderId="0" xfId="1" applyFont="1" applyFill="1" applyBorder="1" applyAlignment="1"/>
    <xf numFmtId="0" fontId="2" fillId="2" borderId="1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left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Border="1" applyAlignment="1">
      <alignment horizontal="left"/>
    </xf>
    <xf numFmtId="0" fontId="2" fillId="2" borderId="0" xfId="1" applyFont="1" applyFill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2" fillId="2" borderId="1" xfId="1" applyFont="1" applyFill="1" applyBorder="1" applyAlignment="1">
      <alignment horizontal="center" vertical="center" textRotation="90" wrapText="1"/>
    </xf>
    <xf numFmtId="0" fontId="5" fillId="2" borderId="0" xfId="1" applyFont="1" applyFill="1" applyAlignment="1">
      <alignment horizontal="center"/>
    </xf>
    <xf numFmtId="0" fontId="4" fillId="2" borderId="0" xfId="3" applyFont="1" applyFill="1" applyAlignment="1">
      <alignment horizontal="center" vertical="center"/>
    </xf>
    <xf numFmtId="0" fontId="2" fillId="2" borderId="0" xfId="3" applyFont="1" applyFill="1" applyAlignment="1">
      <alignment horizontal="center" vertical="top"/>
    </xf>
    <xf numFmtId="2" fontId="2" fillId="2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Обычный 7" xfId="3"/>
  </cellStyles>
  <dxfs count="0"/>
  <tableStyles count="0" defaultTableStyle="TableStyleMedium2" defaultPivotStyle="PivotStyleMedium9"/>
  <colors>
    <mruColors>
      <color rgb="FF008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BR62"/>
  <sheetViews>
    <sheetView tabSelected="1" view="pageBreakPreview" topLeftCell="A13" zoomScale="60" workbookViewId="0">
      <pane xSplit="3" ySplit="5" topLeftCell="D18" activePane="bottomRight" state="frozen"/>
      <selection activeCell="A13" sqref="A13"/>
      <selection pane="topRight" activeCell="D13" sqref="D13"/>
      <selection pane="bottomLeft" activeCell="A18" sqref="A18"/>
      <selection pane="bottomRight" activeCell="M18" sqref="M18:BR49"/>
    </sheetView>
  </sheetViews>
  <sheetFormatPr defaultRowHeight="15.75"/>
  <cols>
    <col min="1" max="1" width="12.140625" style="5" customWidth="1"/>
    <col min="2" max="2" width="67.5703125" style="5" customWidth="1"/>
    <col min="3" max="3" width="17.28515625" style="5" customWidth="1"/>
    <col min="4" max="4" width="6.28515625" style="5" customWidth="1"/>
    <col min="5" max="6" width="6.85546875" style="5" customWidth="1"/>
    <col min="7" max="7" width="8.7109375" style="5" customWidth="1"/>
    <col min="8" max="8" width="12.7109375" style="5" customWidth="1"/>
    <col min="9" max="9" width="13.42578125" style="5" customWidth="1"/>
    <col min="10" max="10" width="15.140625" style="5" customWidth="1"/>
    <col min="11" max="11" width="7.7109375" style="5" customWidth="1"/>
    <col min="12" max="12" width="13.85546875" style="5" customWidth="1"/>
    <col min="13" max="13" width="6.85546875" style="5" customWidth="1"/>
    <col min="14" max="14" width="19.140625" style="5" customWidth="1"/>
    <col min="15" max="15" width="11.5703125" style="5" customWidth="1"/>
    <col min="16" max="16" width="11" style="5" customWidth="1"/>
    <col min="17" max="17" width="12.28515625" style="5" customWidth="1"/>
    <col min="18" max="18" width="12.5703125" style="5" customWidth="1"/>
    <col min="19" max="19" width="13" style="5" customWidth="1"/>
    <col min="20" max="20" width="10" style="5" customWidth="1"/>
    <col min="21" max="21" width="8.7109375" style="5" customWidth="1"/>
    <col min="22" max="22" width="9.140625" style="5" customWidth="1"/>
    <col min="23" max="23" width="12" style="5" customWidth="1"/>
    <col min="24" max="24" width="6.85546875" style="5" customWidth="1"/>
    <col min="25" max="26" width="8" style="5" customWidth="1"/>
    <col min="27" max="27" width="9.85546875" style="5" customWidth="1"/>
    <col min="28" max="28" width="12.28515625" style="5" customWidth="1"/>
    <col min="29" max="29" width="5.42578125" style="5" customWidth="1"/>
    <col min="30" max="30" width="11.7109375" style="5" customWidth="1"/>
    <col min="31" max="31" width="7.42578125" style="5" customWidth="1"/>
    <col min="32" max="32" width="9.5703125" style="5" customWidth="1"/>
    <col min="33" max="33" width="12.42578125" style="5" customWidth="1"/>
    <col min="34" max="34" width="6.85546875" style="5" customWidth="1"/>
    <col min="35" max="35" width="9.5703125" style="5" customWidth="1"/>
    <col min="36" max="36" width="6.42578125" style="5" customWidth="1"/>
    <col min="37" max="37" width="9.85546875" style="5" customWidth="1"/>
    <col min="38" max="38" width="11.7109375" style="5" customWidth="1"/>
    <col min="39" max="39" width="7.7109375" style="5" customWidth="1"/>
    <col min="40" max="40" width="11.85546875" style="5" customWidth="1"/>
    <col min="41" max="41" width="7" style="5" customWidth="1"/>
    <col min="42" max="42" width="10.140625" style="5" customWidth="1"/>
    <col min="43" max="43" width="12.7109375" style="5" customWidth="1"/>
    <col min="44" max="44" width="9" style="5" customWidth="1"/>
    <col min="45" max="46" width="8.28515625" style="5" customWidth="1"/>
    <col min="47" max="47" width="9.85546875" style="5" customWidth="1"/>
    <col min="48" max="48" width="11.140625" style="5" customWidth="1"/>
    <col min="49" max="49" width="7.85546875" style="5" customWidth="1"/>
    <col min="50" max="50" width="11.85546875" style="5" customWidth="1"/>
    <col min="51" max="51" width="8.28515625" style="5" customWidth="1"/>
    <col min="52" max="52" width="9.7109375" style="5" customWidth="1"/>
    <col min="53" max="53" width="12.140625" style="5" customWidth="1"/>
    <col min="54" max="56" width="8.28515625" style="5" customWidth="1"/>
    <col min="57" max="57" width="10.7109375" style="5" customWidth="1"/>
    <col min="58" max="58" width="12.28515625" style="5" customWidth="1"/>
    <col min="59" max="59" width="8.28515625" style="5" customWidth="1"/>
    <col min="60" max="60" width="12.140625" style="5" customWidth="1"/>
    <col min="61" max="61" width="7" style="5" customWidth="1"/>
    <col min="62" max="62" width="9.7109375" style="5" customWidth="1"/>
    <col min="63" max="63" width="12.85546875" style="5" customWidth="1"/>
    <col min="64" max="64" width="8.42578125" style="5" customWidth="1"/>
    <col min="65" max="65" width="9.140625" style="5"/>
    <col min="66" max="66" width="7.85546875" style="5" customWidth="1"/>
    <col min="67" max="67" width="9.7109375" style="5" customWidth="1"/>
    <col min="68" max="68" width="11.5703125" style="5" customWidth="1"/>
    <col min="69" max="69" width="8.140625" style="5" customWidth="1"/>
    <col min="70" max="70" width="22.140625" style="5" customWidth="1"/>
    <col min="71" max="16384" width="9.140625" style="5"/>
  </cols>
  <sheetData>
    <row r="1" spans="1:70" ht="18.75" hidden="1">
      <c r="AC1" s="19" t="s">
        <v>0</v>
      </c>
    </row>
    <row r="2" spans="1:70" ht="18.75" hidden="1">
      <c r="AC2" s="20" t="s">
        <v>1</v>
      </c>
    </row>
    <row r="3" spans="1:70" ht="18.75" hidden="1">
      <c r="AC3" s="20" t="s">
        <v>2</v>
      </c>
    </row>
    <row r="4" spans="1:70" ht="18.7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</row>
    <row r="5" spans="1:70" ht="18.7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</row>
    <row r="6" spans="1:70" ht="18.75">
      <c r="A6" s="56" t="s">
        <v>145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</row>
    <row r="7" spans="1:70" ht="18.75" customHeight="1">
      <c r="A7" s="57" t="s">
        <v>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</row>
    <row r="8" spans="1:70" ht="18.7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BR8" s="20"/>
    </row>
    <row r="9" spans="1:70" ht="18.75">
      <c r="A9" s="52" t="s">
        <v>146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</row>
    <row r="10" spans="1:70" ht="18.7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</row>
    <row r="11" spans="1:70" ht="18.75">
      <c r="A11" s="52" t="s">
        <v>147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</row>
    <row r="12" spans="1:70">
      <c r="A12" s="53" t="s">
        <v>5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</row>
    <row r="13" spans="1:70">
      <c r="BQ13" s="28"/>
    </row>
    <row r="14" spans="1:70" ht="63.75" customHeight="1">
      <c r="A14" s="44" t="s">
        <v>6</v>
      </c>
      <c r="B14" s="44" t="s">
        <v>7</v>
      </c>
      <c r="C14" s="44" t="s">
        <v>130</v>
      </c>
      <c r="D14" s="54" t="s">
        <v>8</v>
      </c>
      <c r="E14" s="54" t="s">
        <v>9</v>
      </c>
      <c r="F14" s="44" t="s">
        <v>10</v>
      </c>
      <c r="G14" s="44"/>
      <c r="H14" s="44" t="s">
        <v>11</v>
      </c>
      <c r="I14" s="44"/>
      <c r="J14" s="44"/>
      <c r="K14" s="44"/>
      <c r="L14" s="44"/>
      <c r="M14" s="44"/>
      <c r="N14" s="45" t="s">
        <v>126</v>
      </c>
      <c r="O14" s="44" t="s">
        <v>12</v>
      </c>
      <c r="P14" s="44"/>
      <c r="Q14" s="48" t="s">
        <v>13</v>
      </c>
      <c r="R14" s="49"/>
      <c r="S14" s="50"/>
      <c r="T14" s="44" t="s">
        <v>125</v>
      </c>
      <c r="U14" s="44"/>
      <c r="V14" s="44"/>
      <c r="W14" s="44"/>
      <c r="X14" s="44"/>
      <c r="Y14" s="44"/>
      <c r="Z14" s="44"/>
      <c r="AA14" s="44"/>
      <c r="AB14" s="44"/>
      <c r="AC14" s="44"/>
      <c r="AD14" s="44" t="s">
        <v>14</v>
      </c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5" t="s">
        <v>15</v>
      </c>
    </row>
    <row r="15" spans="1:70" ht="85.5" customHeight="1">
      <c r="A15" s="44"/>
      <c r="B15" s="44"/>
      <c r="C15" s="44"/>
      <c r="D15" s="54"/>
      <c r="E15" s="54"/>
      <c r="F15" s="44"/>
      <c r="G15" s="44"/>
      <c r="H15" s="38" t="s">
        <v>16</v>
      </c>
      <c r="I15" s="39"/>
      <c r="J15" s="40"/>
      <c r="K15" s="41" t="s">
        <v>131</v>
      </c>
      <c r="L15" s="42"/>
      <c r="M15" s="43"/>
      <c r="N15" s="46"/>
      <c r="O15" s="44"/>
      <c r="P15" s="44"/>
      <c r="Q15" s="41"/>
      <c r="R15" s="42"/>
      <c r="S15" s="43"/>
      <c r="T15" s="44" t="s">
        <v>16</v>
      </c>
      <c r="U15" s="44"/>
      <c r="V15" s="44"/>
      <c r="W15" s="44"/>
      <c r="X15" s="44"/>
      <c r="Y15" s="44" t="s">
        <v>131</v>
      </c>
      <c r="Z15" s="44"/>
      <c r="AA15" s="44"/>
      <c r="AB15" s="44"/>
      <c r="AC15" s="44"/>
      <c r="AD15" s="38" t="s">
        <v>127</v>
      </c>
      <c r="AE15" s="39"/>
      <c r="AF15" s="39"/>
      <c r="AG15" s="39"/>
      <c r="AH15" s="40"/>
      <c r="AI15" s="38" t="s">
        <v>132</v>
      </c>
      <c r="AJ15" s="39"/>
      <c r="AK15" s="39"/>
      <c r="AL15" s="39"/>
      <c r="AM15" s="40"/>
      <c r="AN15" s="38" t="s">
        <v>128</v>
      </c>
      <c r="AO15" s="39"/>
      <c r="AP15" s="39"/>
      <c r="AQ15" s="39"/>
      <c r="AR15" s="40"/>
      <c r="AS15" s="38" t="s">
        <v>133</v>
      </c>
      <c r="AT15" s="39"/>
      <c r="AU15" s="39"/>
      <c r="AV15" s="39"/>
      <c r="AW15" s="40"/>
      <c r="AX15" s="38" t="s">
        <v>129</v>
      </c>
      <c r="AY15" s="39"/>
      <c r="AZ15" s="39"/>
      <c r="BA15" s="39"/>
      <c r="BB15" s="40"/>
      <c r="BC15" s="38" t="s">
        <v>134</v>
      </c>
      <c r="BD15" s="39"/>
      <c r="BE15" s="39"/>
      <c r="BF15" s="39"/>
      <c r="BG15" s="40"/>
      <c r="BH15" s="38" t="s">
        <v>17</v>
      </c>
      <c r="BI15" s="39"/>
      <c r="BJ15" s="39"/>
      <c r="BK15" s="39"/>
      <c r="BL15" s="40"/>
      <c r="BM15" s="38" t="s">
        <v>18</v>
      </c>
      <c r="BN15" s="39"/>
      <c r="BO15" s="39"/>
      <c r="BP15" s="39"/>
      <c r="BQ15" s="40"/>
      <c r="BR15" s="46"/>
    </row>
    <row r="16" spans="1:70" ht="203.25" customHeight="1">
      <c r="A16" s="44"/>
      <c r="B16" s="44"/>
      <c r="C16" s="44"/>
      <c r="D16" s="54"/>
      <c r="E16" s="54"/>
      <c r="F16" s="6" t="s">
        <v>19</v>
      </c>
      <c r="G16" s="29" t="s">
        <v>142</v>
      </c>
      <c r="H16" s="18" t="s">
        <v>20</v>
      </c>
      <c r="I16" s="18" t="s">
        <v>21</v>
      </c>
      <c r="J16" s="18" t="s">
        <v>22</v>
      </c>
      <c r="K16" s="18" t="s">
        <v>20</v>
      </c>
      <c r="L16" s="18" t="s">
        <v>21</v>
      </c>
      <c r="M16" s="18" t="s">
        <v>22</v>
      </c>
      <c r="N16" s="47"/>
      <c r="O16" s="1" t="s">
        <v>16</v>
      </c>
      <c r="P16" s="1" t="s">
        <v>131</v>
      </c>
      <c r="Q16" s="18" t="s">
        <v>143</v>
      </c>
      <c r="R16" s="18" t="s">
        <v>148</v>
      </c>
      <c r="S16" s="18" t="s">
        <v>144</v>
      </c>
      <c r="T16" s="18" t="s">
        <v>23</v>
      </c>
      <c r="U16" s="18" t="s">
        <v>24</v>
      </c>
      <c r="V16" s="18" t="s">
        <v>25</v>
      </c>
      <c r="W16" s="1" t="s">
        <v>26</v>
      </c>
      <c r="X16" s="1" t="s">
        <v>27</v>
      </c>
      <c r="Y16" s="18" t="s">
        <v>23</v>
      </c>
      <c r="Z16" s="18" t="s">
        <v>24</v>
      </c>
      <c r="AA16" s="18" t="s">
        <v>25</v>
      </c>
      <c r="AB16" s="1" t="s">
        <v>26</v>
      </c>
      <c r="AC16" s="1" t="s">
        <v>27</v>
      </c>
      <c r="AD16" s="18" t="s">
        <v>23</v>
      </c>
      <c r="AE16" s="18" t="s">
        <v>24</v>
      </c>
      <c r="AF16" s="18" t="s">
        <v>25</v>
      </c>
      <c r="AG16" s="1" t="s">
        <v>26</v>
      </c>
      <c r="AH16" s="1" t="s">
        <v>27</v>
      </c>
      <c r="AI16" s="18" t="s">
        <v>23</v>
      </c>
      <c r="AJ16" s="18" t="s">
        <v>24</v>
      </c>
      <c r="AK16" s="18" t="s">
        <v>25</v>
      </c>
      <c r="AL16" s="1" t="s">
        <v>26</v>
      </c>
      <c r="AM16" s="1" t="s">
        <v>27</v>
      </c>
      <c r="AN16" s="18" t="s">
        <v>23</v>
      </c>
      <c r="AO16" s="18" t="s">
        <v>24</v>
      </c>
      <c r="AP16" s="18" t="s">
        <v>25</v>
      </c>
      <c r="AQ16" s="1" t="s">
        <v>26</v>
      </c>
      <c r="AR16" s="1" t="s">
        <v>27</v>
      </c>
      <c r="AS16" s="18" t="s">
        <v>23</v>
      </c>
      <c r="AT16" s="18" t="s">
        <v>24</v>
      </c>
      <c r="AU16" s="18" t="s">
        <v>25</v>
      </c>
      <c r="AV16" s="1" t="s">
        <v>26</v>
      </c>
      <c r="AW16" s="1" t="s">
        <v>27</v>
      </c>
      <c r="AX16" s="18" t="s">
        <v>23</v>
      </c>
      <c r="AY16" s="18" t="s">
        <v>24</v>
      </c>
      <c r="AZ16" s="18" t="s">
        <v>25</v>
      </c>
      <c r="BA16" s="1" t="s">
        <v>26</v>
      </c>
      <c r="BB16" s="1" t="s">
        <v>27</v>
      </c>
      <c r="BC16" s="18" t="s">
        <v>23</v>
      </c>
      <c r="BD16" s="18" t="s">
        <v>24</v>
      </c>
      <c r="BE16" s="18" t="s">
        <v>25</v>
      </c>
      <c r="BF16" s="1" t="s">
        <v>26</v>
      </c>
      <c r="BG16" s="1" t="s">
        <v>27</v>
      </c>
      <c r="BH16" s="18" t="s">
        <v>23</v>
      </c>
      <c r="BI16" s="18" t="s">
        <v>24</v>
      </c>
      <c r="BJ16" s="18" t="s">
        <v>25</v>
      </c>
      <c r="BK16" s="1" t="s">
        <v>26</v>
      </c>
      <c r="BL16" s="1" t="s">
        <v>27</v>
      </c>
      <c r="BM16" s="18" t="s">
        <v>23</v>
      </c>
      <c r="BN16" s="18" t="s">
        <v>24</v>
      </c>
      <c r="BO16" s="18" t="s">
        <v>25</v>
      </c>
      <c r="BP16" s="1" t="s">
        <v>26</v>
      </c>
      <c r="BQ16" s="18" t="s">
        <v>27</v>
      </c>
      <c r="BR16" s="47"/>
    </row>
    <row r="17" spans="1:70" ht="19.5" customHeight="1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>
        <v>13</v>
      </c>
      <c r="N17" s="17">
        <v>14</v>
      </c>
      <c r="O17" s="17">
        <v>15</v>
      </c>
      <c r="P17" s="17">
        <v>16</v>
      </c>
      <c r="Q17" s="17">
        <v>17</v>
      </c>
      <c r="R17" s="17">
        <v>18</v>
      </c>
      <c r="S17" s="17">
        <v>19</v>
      </c>
      <c r="T17" s="17">
        <v>20</v>
      </c>
      <c r="U17" s="17">
        <v>21</v>
      </c>
      <c r="V17" s="17">
        <v>22</v>
      </c>
      <c r="W17" s="17">
        <v>23</v>
      </c>
      <c r="X17" s="17">
        <v>24</v>
      </c>
      <c r="Y17" s="17">
        <v>25</v>
      </c>
      <c r="Z17" s="17">
        <v>26</v>
      </c>
      <c r="AA17" s="17">
        <v>27</v>
      </c>
      <c r="AB17" s="17">
        <v>28</v>
      </c>
      <c r="AC17" s="17">
        <v>29</v>
      </c>
      <c r="AD17" s="3" t="s">
        <v>28</v>
      </c>
      <c r="AE17" s="3" t="s">
        <v>29</v>
      </c>
      <c r="AF17" s="3" t="s">
        <v>30</v>
      </c>
      <c r="AG17" s="3" t="s">
        <v>31</v>
      </c>
      <c r="AH17" s="3" t="s">
        <v>32</v>
      </c>
      <c r="AI17" s="3" t="s">
        <v>33</v>
      </c>
      <c r="AJ17" s="3" t="s">
        <v>34</v>
      </c>
      <c r="AK17" s="3" t="s">
        <v>35</v>
      </c>
      <c r="AL17" s="3" t="s">
        <v>36</v>
      </c>
      <c r="AM17" s="3" t="s">
        <v>37</v>
      </c>
      <c r="AN17" s="3" t="s">
        <v>38</v>
      </c>
      <c r="AO17" s="3" t="s">
        <v>39</v>
      </c>
      <c r="AP17" s="3" t="s">
        <v>40</v>
      </c>
      <c r="AQ17" s="3" t="s">
        <v>41</v>
      </c>
      <c r="AR17" s="3" t="s">
        <v>42</v>
      </c>
      <c r="AS17" s="3" t="s">
        <v>43</v>
      </c>
      <c r="AT17" s="3" t="s">
        <v>44</v>
      </c>
      <c r="AU17" s="3" t="s">
        <v>45</v>
      </c>
      <c r="AV17" s="3" t="s">
        <v>46</v>
      </c>
      <c r="AW17" s="3" t="s">
        <v>47</v>
      </c>
      <c r="AX17" s="3" t="s">
        <v>48</v>
      </c>
      <c r="AY17" s="3" t="s">
        <v>49</v>
      </c>
      <c r="AZ17" s="3" t="s">
        <v>50</v>
      </c>
      <c r="BA17" s="3" t="s">
        <v>51</v>
      </c>
      <c r="BB17" s="3" t="s">
        <v>52</v>
      </c>
      <c r="BC17" s="3" t="s">
        <v>53</v>
      </c>
      <c r="BD17" s="3" t="s">
        <v>54</v>
      </c>
      <c r="BE17" s="3" t="s">
        <v>55</v>
      </c>
      <c r="BF17" s="3" t="s">
        <v>56</v>
      </c>
      <c r="BG17" s="3" t="s">
        <v>57</v>
      </c>
      <c r="BH17" s="17">
        <v>31</v>
      </c>
      <c r="BI17" s="17">
        <v>32</v>
      </c>
      <c r="BJ17" s="17">
        <v>33</v>
      </c>
      <c r="BK17" s="17">
        <v>34</v>
      </c>
      <c r="BL17" s="17">
        <v>35</v>
      </c>
      <c r="BM17" s="17">
        <v>36</v>
      </c>
      <c r="BN17" s="17">
        <v>37</v>
      </c>
      <c r="BO17" s="17">
        <v>38</v>
      </c>
      <c r="BP17" s="17">
        <v>39</v>
      </c>
      <c r="BQ17" s="17">
        <v>40</v>
      </c>
      <c r="BR17" s="17">
        <v>41</v>
      </c>
    </row>
    <row r="18" spans="1:70" ht="19.5" customHeight="1">
      <c r="A18" s="7" t="s">
        <v>58</v>
      </c>
      <c r="B18" s="8" t="s">
        <v>59</v>
      </c>
      <c r="C18" s="17" t="s">
        <v>60</v>
      </c>
      <c r="D18" s="17" t="s">
        <v>61</v>
      </c>
      <c r="E18" s="4">
        <v>2025</v>
      </c>
      <c r="F18" s="16">
        <v>2027</v>
      </c>
      <c r="G18" s="17" t="s">
        <v>62</v>
      </c>
      <c r="H18" s="14">
        <f>H20+H21</f>
        <v>74.152051</v>
      </c>
      <c r="I18" s="14" t="s">
        <v>62</v>
      </c>
      <c r="J18" s="9">
        <v>45323</v>
      </c>
      <c r="K18" s="17" t="s">
        <v>62</v>
      </c>
      <c r="L18" s="17" t="s">
        <v>62</v>
      </c>
      <c r="M18" s="33" t="s">
        <v>62</v>
      </c>
      <c r="N18" s="33" t="s">
        <v>62</v>
      </c>
      <c r="O18" s="14">
        <f>O20+O21</f>
        <v>81.10856398</v>
      </c>
      <c r="P18" s="33" t="s">
        <v>62</v>
      </c>
      <c r="Q18" s="13" t="s">
        <v>62</v>
      </c>
      <c r="R18" s="13" t="s">
        <v>62</v>
      </c>
      <c r="S18" s="33" t="s">
        <v>62</v>
      </c>
      <c r="T18" s="33" t="s">
        <v>62</v>
      </c>
      <c r="U18" s="33" t="s">
        <v>62</v>
      </c>
      <c r="V18" s="33" t="s">
        <v>62</v>
      </c>
      <c r="W18" s="33" t="s">
        <v>62</v>
      </c>
      <c r="X18" s="33" t="s">
        <v>62</v>
      </c>
      <c r="Y18" s="33" t="s">
        <v>62</v>
      </c>
      <c r="Z18" s="33" t="s">
        <v>62</v>
      </c>
      <c r="AA18" s="33" t="s">
        <v>62</v>
      </c>
      <c r="AB18" s="33" t="s">
        <v>62</v>
      </c>
      <c r="AC18" s="33" t="s">
        <v>62</v>
      </c>
      <c r="AD18" s="13">
        <f>AD21</f>
        <v>30.845260000000003</v>
      </c>
      <c r="AE18" s="2">
        <v>0</v>
      </c>
      <c r="AF18" s="2">
        <v>0</v>
      </c>
      <c r="AG18" s="13">
        <f>AG21</f>
        <v>30.845260000000003</v>
      </c>
      <c r="AH18" s="2">
        <v>0</v>
      </c>
      <c r="AI18" s="33" t="s">
        <v>62</v>
      </c>
      <c r="AJ18" s="33" t="s">
        <v>62</v>
      </c>
      <c r="AK18" s="33" t="s">
        <v>62</v>
      </c>
      <c r="AL18" s="33" t="s">
        <v>62</v>
      </c>
      <c r="AM18" s="33" t="s">
        <v>62</v>
      </c>
      <c r="AN18" s="14">
        <f>AN20+AN21</f>
        <v>22.044742899999999</v>
      </c>
      <c r="AO18" s="14">
        <v>0</v>
      </c>
      <c r="AP18" s="14">
        <v>0</v>
      </c>
      <c r="AQ18" s="14">
        <f>AQ20+AQ21</f>
        <v>22.044742899999999</v>
      </c>
      <c r="AR18" s="14">
        <v>0</v>
      </c>
      <c r="AS18" s="33" t="s">
        <v>62</v>
      </c>
      <c r="AT18" s="33" t="s">
        <v>62</v>
      </c>
      <c r="AU18" s="33" t="s">
        <v>62</v>
      </c>
      <c r="AV18" s="33" t="s">
        <v>62</v>
      </c>
      <c r="AW18" s="33" t="s">
        <v>62</v>
      </c>
      <c r="AX18" s="13">
        <f>AX20+AX21</f>
        <v>28.218561080000001</v>
      </c>
      <c r="AY18" s="14">
        <v>0</v>
      </c>
      <c r="AZ18" s="14">
        <v>0</v>
      </c>
      <c r="BA18" s="13">
        <f>BA20+BA21</f>
        <v>28.218561080000001</v>
      </c>
      <c r="BB18" s="14">
        <v>0</v>
      </c>
      <c r="BC18" s="33" t="s">
        <v>62</v>
      </c>
      <c r="BD18" s="33" t="s">
        <v>62</v>
      </c>
      <c r="BE18" s="33" t="s">
        <v>62</v>
      </c>
      <c r="BF18" s="33" t="s">
        <v>62</v>
      </c>
      <c r="BG18" s="33" t="s">
        <v>62</v>
      </c>
      <c r="BH18" s="13">
        <f>BH20+BH21</f>
        <v>81.10856398</v>
      </c>
      <c r="BI18" s="14">
        <v>0</v>
      </c>
      <c r="BJ18" s="14">
        <v>0</v>
      </c>
      <c r="BK18" s="13">
        <f>BK20+BK21</f>
        <v>81.10856398</v>
      </c>
      <c r="BL18" s="14">
        <v>0</v>
      </c>
      <c r="BM18" s="33" t="s">
        <v>62</v>
      </c>
      <c r="BN18" s="33" t="s">
        <v>62</v>
      </c>
      <c r="BO18" s="33" t="s">
        <v>62</v>
      </c>
      <c r="BP18" s="33" t="s">
        <v>62</v>
      </c>
      <c r="BQ18" s="33" t="s">
        <v>62</v>
      </c>
      <c r="BR18" s="33" t="s">
        <v>62</v>
      </c>
    </row>
    <row r="19" spans="1:70" ht="19.5" customHeight="1">
      <c r="A19" s="7" t="s">
        <v>63</v>
      </c>
      <c r="B19" s="10" t="s">
        <v>64</v>
      </c>
      <c r="C19" s="17" t="s">
        <v>60</v>
      </c>
      <c r="D19" s="17" t="s">
        <v>62</v>
      </c>
      <c r="E19" s="17" t="s">
        <v>62</v>
      </c>
      <c r="F19" s="17" t="s">
        <v>62</v>
      </c>
      <c r="G19" s="17" t="s">
        <v>62</v>
      </c>
      <c r="H19" s="17" t="s">
        <v>62</v>
      </c>
      <c r="I19" s="17" t="s">
        <v>62</v>
      </c>
      <c r="J19" s="17" t="s">
        <v>62</v>
      </c>
      <c r="K19" s="17" t="s">
        <v>62</v>
      </c>
      <c r="L19" s="17" t="s">
        <v>62</v>
      </c>
      <c r="M19" s="33" t="s">
        <v>62</v>
      </c>
      <c r="N19" s="33" t="s">
        <v>62</v>
      </c>
      <c r="O19" s="33" t="s">
        <v>62</v>
      </c>
      <c r="P19" s="33" t="s">
        <v>62</v>
      </c>
      <c r="Q19" s="33" t="s">
        <v>62</v>
      </c>
      <c r="R19" s="33" t="s">
        <v>62</v>
      </c>
      <c r="S19" s="33" t="s">
        <v>62</v>
      </c>
      <c r="T19" s="33" t="s">
        <v>62</v>
      </c>
      <c r="U19" s="33" t="s">
        <v>62</v>
      </c>
      <c r="V19" s="33" t="s">
        <v>62</v>
      </c>
      <c r="W19" s="33" t="s">
        <v>62</v>
      </c>
      <c r="X19" s="33" t="s">
        <v>62</v>
      </c>
      <c r="Y19" s="33" t="s">
        <v>62</v>
      </c>
      <c r="Z19" s="33" t="s">
        <v>62</v>
      </c>
      <c r="AA19" s="33" t="s">
        <v>62</v>
      </c>
      <c r="AB19" s="33" t="s">
        <v>62</v>
      </c>
      <c r="AC19" s="33" t="s">
        <v>62</v>
      </c>
      <c r="AD19" s="33" t="s">
        <v>62</v>
      </c>
      <c r="AE19" s="33" t="s">
        <v>62</v>
      </c>
      <c r="AF19" s="33" t="s">
        <v>62</v>
      </c>
      <c r="AG19" s="33" t="s">
        <v>62</v>
      </c>
      <c r="AH19" s="33" t="s">
        <v>62</v>
      </c>
      <c r="AI19" s="33" t="s">
        <v>62</v>
      </c>
      <c r="AJ19" s="33" t="s">
        <v>62</v>
      </c>
      <c r="AK19" s="33" t="s">
        <v>62</v>
      </c>
      <c r="AL19" s="33" t="s">
        <v>62</v>
      </c>
      <c r="AM19" s="33" t="s">
        <v>62</v>
      </c>
      <c r="AN19" s="33" t="s">
        <v>62</v>
      </c>
      <c r="AO19" s="33" t="s">
        <v>62</v>
      </c>
      <c r="AP19" s="33" t="s">
        <v>62</v>
      </c>
      <c r="AQ19" s="33" t="s">
        <v>62</v>
      </c>
      <c r="AR19" s="33" t="s">
        <v>62</v>
      </c>
      <c r="AS19" s="33" t="s">
        <v>62</v>
      </c>
      <c r="AT19" s="33" t="s">
        <v>62</v>
      </c>
      <c r="AU19" s="33" t="s">
        <v>62</v>
      </c>
      <c r="AV19" s="33" t="s">
        <v>62</v>
      </c>
      <c r="AW19" s="33" t="s">
        <v>62</v>
      </c>
      <c r="AX19" s="33" t="s">
        <v>62</v>
      </c>
      <c r="AY19" s="33" t="s">
        <v>62</v>
      </c>
      <c r="AZ19" s="33" t="s">
        <v>62</v>
      </c>
      <c r="BA19" s="33" t="s">
        <v>62</v>
      </c>
      <c r="BB19" s="33" t="s">
        <v>62</v>
      </c>
      <c r="BC19" s="33" t="s">
        <v>62</v>
      </c>
      <c r="BD19" s="33" t="s">
        <v>62</v>
      </c>
      <c r="BE19" s="33" t="s">
        <v>62</v>
      </c>
      <c r="BF19" s="33" t="s">
        <v>62</v>
      </c>
      <c r="BG19" s="33" t="s">
        <v>62</v>
      </c>
      <c r="BH19" s="33" t="s">
        <v>62</v>
      </c>
      <c r="BI19" s="33" t="s">
        <v>62</v>
      </c>
      <c r="BJ19" s="33" t="s">
        <v>62</v>
      </c>
      <c r="BK19" s="33" t="s">
        <v>62</v>
      </c>
      <c r="BL19" s="33" t="s">
        <v>62</v>
      </c>
      <c r="BM19" s="33" t="s">
        <v>62</v>
      </c>
      <c r="BN19" s="33" t="s">
        <v>62</v>
      </c>
      <c r="BO19" s="33" t="s">
        <v>62</v>
      </c>
      <c r="BP19" s="33" t="s">
        <v>62</v>
      </c>
      <c r="BQ19" s="33" t="s">
        <v>62</v>
      </c>
      <c r="BR19" s="33" t="s">
        <v>62</v>
      </c>
    </row>
    <row r="20" spans="1:70" ht="32.25" customHeight="1">
      <c r="A20" s="7" t="s">
        <v>65</v>
      </c>
      <c r="B20" s="10" t="s">
        <v>66</v>
      </c>
      <c r="C20" s="17" t="s">
        <v>60</v>
      </c>
      <c r="D20" s="17" t="s">
        <v>61</v>
      </c>
      <c r="E20" s="4">
        <v>2026</v>
      </c>
      <c r="F20" s="16">
        <v>2027</v>
      </c>
      <c r="G20" s="17" t="s">
        <v>62</v>
      </c>
      <c r="H20" s="13">
        <f>H31</f>
        <v>11.724</v>
      </c>
      <c r="I20" s="17" t="s">
        <v>62</v>
      </c>
      <c r="J20" s="9">
        <v>45323</v>
      </c>
      <c r="K20" s="17" t="s">
        <v>62</v>
      </c>
      <c r="L20" s="17" t="s">
        <v>62</v>
      </c>
      <c r="M20" s="33" t="s">
        <v>62</v>
      </c>
      <c r="N20" s="33" t="s">
        <v>62</v>
      </c>
      <c r="O20" s="13">
        <f>O31</f>
        <v>13.14753728</v>
      </c>
      <c r="P20" s="13" t="str">
        <f t="shared" ref="P20:Q20" si="0">P31</f>
        <v>нд</v>
      </c>
      <c r="Q20" s="13" t="str">
        <f t="shared" si="0"/>
        <v>нд</v>
      </c>
      <c r="R20" s="13" t="s">
        <v>62</v>
      </c>
      <c r="S20" s="33" t="s">
        <v>62</v>
      </c>
      <c r="T20" s="33" t="s">
        <v>62</v>
      </c>
      <c r="U20" s="33" t="s">
        <v>62</v>
      </c>
      <c r="V20" s="33" t="s">
        <v>62</v>
      </c>
      <c r="W20" s="33" t="s">
        <v>62</v>
      </c>
      <c r="X20" s="33" t="s">
        <v>62</v>
      </c>
      <c r="Y20" s="33" t="s">
        <v>62</v>
      </c>
      <c r="Z20" s="33" t="s">
        <v>62</v>
      </c>
      <c r="AA20" s="33" t="s">
        <v>62</v>
      </c>
      <c r="AB20" s="33" t="s">
        <v>62</v>
      </c>
      <c r="AC20" s="33" t="s">
        <v>62</v>
      </c>
      <c r="AD20" s="13" t="str">
        <f>AD31</f>
        <v>нд</v>
      </c>
      <c r="AE20" s="3" t="s">
        <v>62</v>
      </c>
      <c r="AF20" s="3" t="s">
        <v>62</v>
      </c>
      <c r="AG20" s="33" t="s">
        <v>62</v>
      </c>
      <c r="AH20" s="3" t="s">
        <v>62</v>
      </c>
      <c r="AI20" s="3" t="s">
        <v>62</v>
      </c>
      <c r="AJ20" s="3" t="s">
        <v>62</v>
      </c>
      <c r="AK20" s="3" t="s">
        <v>62</v>
      </c>
      <c r="AL20" s="3" t="s">
        <v>62</v>
      </c>
      <c r="AM20" s="3" t="s">
        <v>62</v>
      </c>
      <c r="AN20" s="13">
        <f>AN31</f>
        <v>6.4259712999999996</v>
      </c>
      <c r="AO20" s="14">
        <v>0</v>
      </c>
      <c r="AP20" s="14">
        <v>0</v>
      </c>
      <c r="AQ20" s="13">
        <f>AQ31</f>
        <v>6.4259712999999996</v>
      </c>
      <c r="AR20" s="14">
        <v>0</v>
      </c>
      <c r="AS20" s="3" t="s">
        <v>62</v>
      </c>
      <c r="AT20" s="3" t="s">
        <v>62</v>
      </c>
      <c r="AU20" s="3" t="s">
        <v>62</v>
      </c>
      <c r="AV20" s="3" t="s">
        <v>62</v>
      </c>
      <c r="AW20" s="3" t="s">
        <v>62</v>
      </c>
      <c r="AX20" s="13">
        <f>AX31</f>
        <v>6.7215659800000003</v>
      </c>
      <c r="AY20" s="14">
        <v>0</v>
      </c>
      <c r="AZ20" s="14">
        <v>0</v>
      </c>
      <c r="BA20" s="13">
        <f>BA31</f>
        <v>6.7215659800000003</v>
      </c>
      <c r="BB20" s="13">
        <f>BB31</f>
        <v>0</v>
      </c>
      <c r="BC20" s="3" t="s">
        <v>62</v>
      </c>
      <c r="BD20" s="3" t="s">
        <v>62</v>
      </c>
      <c r="BE20" s="3" t="s">
        <v>62</v>
      </c>
      <c r="BF20" s="3" t="s">
        <v>62</v>
      </c>
      <c r="BG20" s="3" t="s">
        <v>62</v>
      </c>
      <c r="BH20" s="13">
        <f>BH31</f>
        <v>13.14753728</v>
      </c>
      <c r="BI20" s="14">
        <v>0</v>
      </c>
      <c r="BJ20" s="14">
        <v>0</v>
      </c>
      <c r="BK20" s="13">
        <f>BK31</f>
        <v>13.14753728</v>
      </c>
      <c r="BL20" s="14">
        <v>0</v>
      </c>
      <c r="BM20" s="33" t="s">
        <v>62</v>
      </c>
      <c r="BN20" s="33" t="s">
        <v>62</v>
      </c>
      <c r="BO20" s="33" t="s">
        <v>62</v>
      </c>
      <c r="BP20" s="33" t="s">
        <v>62</v>
      </c>
      <c r="BQ20" s="33" t="s">
        <v>62</v>
      </c>
      <c r="BR20" s="33" t="s">
        <v>62</v>
      </c>
    </row>
    <row r="21" spans="1:70" ht="19.5" customHeight="1">
      <c r="A21" s="7" t="s">
        <v>67</v>
      </c>
      <c r="B21" s="10" t="s">
        <v>68</v>
      </c>
      <c r="C21" s="17" t="s">
        <v>60</v>
      </c>
      <c r="D21" s="17" t="s">
        <v>61</v>
      </c>
      <c r="E21" s="4">
        <v>2025</v>
      </c>
      <c r="F21" s="16">
        <v>2027</v>
      </c>
      <c r="G21" s="17" t="s">
        <v>62</v>
      </c>
      <c r="H21" s="13">
        <f>H39</f>
        <v>62.428051000000004</v>
      </c>
      <c r="I21" s="17" t="s">
        <v>62</v>
      </c>
      <c r="J21" s="9">
        <v>45323</v>
      </c>
      <c r="K21" s="17" t="s">
        <v>62</v>
      </c>
      <c r="L21" s="17" t="s">
        <v>62</v>
      </c>
      <c r="M21" s="33" t="s">
        <v>62</v>
      </c>
      <c r="N21" s="33" t="s">
        <v>62</v>
      </c>
      <c r="O21" s="13">
        <f>O39</f>
        <v>67.961026700000005</v>
      </c>
      <c r="P21" s="13" t="str">
        <f t="shared" ref="P21" si="1">P39</f>
        <v>нд</v>
      </c>
      <c r="Q21" s="13" t="s">
        <v>62</v>
      </c>
      <c r="R21" s="13" t="s">
        <v>62</v>
      </c>
      <c r="S21" s="33" t="s">
        <v>62</v>
      </c>
      <c r="T21" s="33" t="s">
        <v>62</v>
      </c>
      <c r="U21" s="33" t="s">
        <v>62</v>
      </c>
      <c r="V21" s="33" t="s">
        <v>62</v>
      </c>
      <c r="W21" s="33" t="s">
        <v>62</v>
      </c>
      <c r="X21" s="33" t="s">
        <v>62</v>
      </c>
      <c r="Y21" s="33" t="s">
        <v>62</v>
      </c>
      <c r="Z21" s="33" t="s">
        <v>62</v>
      </c>
      <c r="AA21" s="33" t="s">
        <v>62</v>
      </c>
      <c r="AB21" s="33" t="s">
        <v>62</v>
      </c>
      <c r="AC21" s="33" t="s">
        <v>62</v>
      </c>
      <c r="AD21" s="13">
        <f>AD39</f>
        <v>30.845260000000003</v>
      </c>
      <c r="AE21" s="2">
        <v>0</v>
      </c>
      <c r="AF21" s="2">
        <v>0</v>
      </c>
      <c r="AG21" s="13">
        <f>AG24</f>
        <v>30.845260000000003</v>
      </c>
      <c r="AH21" s="2">
        <v>0</v>
      </c>
      <c r="AI21" s="33" t="s">
        <v>62</v>
      </c>
      <c r="AJ21" s="33" t="s">
        <v>62</v>
      </c>
      <c r="AK21" s="33" t="s">
        <v>62</v>
      </c>
      <c r="AL21" s="33" t="s">
        <v>62</v>
      </c>
      <c r="AM21" s="33" t="s">
        <v>62</v>
      </c>
      <c r="AN21" s="13">
        <f>AN39</f>
        <v>15.618771600000001</v>
      </c>
      <c r="AO21" s="14">
        <v>0</v>
      </c>
      <c r="AP21" s="14">
        <v>0</v>
      </c>
      <c r="AQ21" s="13">
        <f>AQ39</f>
        <v>15.618771600000001</v>
      </c>
      <c r="AR21" s="14">
        <v>0</v>
      </c>
      <c r="AS21" s="33" t="s">
        <v>62</v>
      </c>
      <c r="AT21" s="33" t="s">
        <v>62</v>
      </c>
      <c r="AU21" s="33" t="s">
        <v>62</v>
      </c>
      <c r="AV21" s="33" t="s">
        <v>62</v>
      </c>
      <c r="AW21" s="33" t="s">
        <v>62</v>
      </c>
      <c r="AX21" s="13">
        <f>AX39</f>
        <v>21.496995099999999</v>
      </c>
      <c r="AY21" s="14">
        <v>0</v>
      </c>
      <c r="AZ21" s="14">
        <v>0</v>
      </c>
      <c r="BA21" s="13">
        <f>BA39</f>
        <v>21.496995099999999</v>
      </c>
      <c r="BB21" s="13">
        <f>BB39</f>
        <v>0</v>
      </c>
      <c r="BC21" s="33" t="s">
        <v>62</v>
      </c>
      <c r="BD21" s="33" t="s">
        <v>62</v>
      </c>
      <c r="BE21" s="33" t="s">
        <v>62</v>
      </c>
      <c r="BF21" s="33" t="s">
        <v>62</v>
      </c>
      <c r="BG21" s="33" t="s">
        <v>62</v>
      </c>
      <c r="BH21" s="13">
        <f>BH39</f>
        <v>67.961026700000005</v>
      </c>
      <c r="BI21" s="14">
        <v>0</v>
      </c>
      <c r="BJ21" s="14">
        <v>0</v>
      </c>
      <c r="BK21" s="13">
        <f>BK39</f>
        <v>67.961026700000005</v>
      </c>
      <c r="BL21" s="14">
        <v>0</v>
      </c>
      <c r="BM21" s="33" t="s">
        <v>62</v>
      </c>
      <c r="BN21" s="33" t="s">
        <v>62</v>
      </c>
      <c r="BO21" s="33" t="s">
        <v>62</v>
      </c>
      <c r="BP21" s="33" t="s">
        <v>62</v>
      </c>
      <c r="BQ21" s="33" t="s">
        <v>62</v>
      </c>
      <c r="BR21" s="33" t="s">
        <v>62</v>
      </c>
    </row>
    <row r="22" spans="1:70" ht="31.5">
      <c r="A22" s="7" t="s">
        <v>69</v>
      </c>
      <c r="B22" s="10" t="s">
        <v>70</v>
      </c>
      <c r="C22" s="17" t="s">
        <v>60</v>
      </c>
      <c r="D22" s="17" t="s">
        <v>62</v>
      </c>
      <c r="E22" s="17" t="s">
        <v>62</v>
      </c>
      <c r="F22" s="17" t="s">
        <v>62</v>
      </c>
      <c r="G22" s="17" t="s">
        <v>62</v>
      </c>
      <c r="H22" s="17" t="s">
        <v>62</v>
      </c>
      <c r="I22" s="17" t="s">
        <v>62</v>
      </c>
      <c r="J22" s="17" t="s">
        <v>62</v>
      </c>
      <c r="K22" s="17" t="s">
        <v>62</v>
      </c>
      <c r="L22" s="17" t="s">
        <v>62</v>
      </c>
      <c r="M22" s="33" t="s">
        <v>62</v>
      </c>
      <c r="N22" s="33" t="s">
        <v>62</v>
      </c>
      <c r="O22" s="33" t="s">
        <v>62</v>
      </c>
      <c r="P22" s="33" t="s">
        <v>62</v>
      </c>
      <c r="Q22" s="33" t="s">
        <v>62</v>
      </c>
      <c r="R22" s="33" t="s">
        <v>62</v>
      </c>
      <c r="S22" s="33" t="s">
        <v>62</v>
      </c>
      <c r="T22" s="33" t="s">
        <v>62</v>
      </c>
      <c r="U22" s="33" t="s">
        <v>62</v>
      </c>
      <c r="V22" s="33" t="s">
        <v>62</v>
      </c>
      <c r="W22" s="33" t="s">
        <v>62</v>
      </c>
      <c r="X22" s="33" t="s">
        <v>62</v>
      </c>
      <c r="Y22" s="33" t="s">
        <v>62</v>
      </c>
      <c r="Z22" s="33" t="s">
        <v>62</v>
      </c>
      <c r="AA22" s="33" t="s">
        <v>62</v>
      </c>
      <c r="AB22" s="33" t="s">
        <v>62</v>
      </c>
      <c r="AC22" s="33" t="s">
        <v>62</v>
      </c>
      <c r="AD22" s="33" t="s">
        <v>62</v>
      </c>
      <c r="AE22" s="3" t="s">
        <v>62</v>
      </c>
      <c r="AF22" s="3" t="s">
        <v>62</v>
      </c>
      <c r="AG22" s="11" t="s">
        <v>62</v>
      </c>
      <c r="AH22" s="3" t="s">
        <v>62</v>
      </c>
      <c r="AI22" s="3" t="s">
        <v>62</v>
      </c>
      <c r="AJ22" s="3" t="s">
        <v>62</v>
      </c>
      <c r="AK22" s="3" t="s">
        <v>62</v>
      </c>
      <c r="AL22" s="3" t="s">
        <v>62</v>
      </c>
      <c r="AM22" s="3" t="s">
        <v>62</v>
      </c>
      <c r="AN22" s="33" t="s">
        <v>62</v>
      </c>
      <c r="AO22" s="3" t="s">
        <v>62</v>
      </c>
      <c r="AP22" s="3" t="s">
        <v>62</v>
      </c>
      <c r="AQ22" s="33" t="s">
        <v>62</v>
      </c>
      <c r="AR22" s="3" t="s">
        <v>62</v>
      </c>
      <c r="AS22" s="3" t="s">
        <v>62</v>
      </c>
      <c r="AT22" s="3" t="s">
        <v>62</v>
      </c>
      <c r="AU22" s="3" t="s">
        <v>62</v>
      </c>
      <c r="AV22" s="3" t="s">
        <v>62</v>
      </c>
      <c r="AW22" s="3" t="s">
        <v>62</v>
      </c>
      <c r="AX22" s="33" t="s">
        <v>62</v>
      </c>
      <c r="AY22" s="3" t="s">
        <v>62</v>
      </c>
      <c r="AZ22" s="3" t="s">
        <v>62</v>
      </c>
      <c r="BA22" s="33" t="s">
        <v>62</v>
      </c>
      <c r="BB22" s="3" t="s">
        <v>62</v>
      </c>
      <c r="BC22" s="3" t="s">
        <v>62</v>
      </c>
      <c r="BD22" s="3" t="s">
        <v>62</v>
      </c>
      <c r="BE22" s="3" t="s">
        <v>62</v>
      </c>
      <c r="BF22" s="3" t="s">
        <v>62</v>
      </c>
      <c r="BG22" s="3" t="s">
        <v>62</v>
      </c>
      <c r="BH22" s="33" t="s">
        <v>62</v>
      </c>
      <c r="BI22" s="33" t="s">
        <v>62</v>
      </c>
      <c r="BJ22" s="33" t="s">
        <v>62</v>
      </c>
      <c r="BK22" s="33" t="s">
        <v>62</v>
      </c>
      <c r="BL22" s="33" t="s">
        <v>62</v>
      </c>
      <c r="BM22" s="33" t="s">
        <v>62</v>
      </c>
      <c r="BN22" s="33" t="s">
        <v>62</v>
      </c>
      <c r="BO22" s="33" t="s">
        <v>62</v>
      </c>
      <c r="BP22" s="33" t="s">
        <v>62</v>
      </c>
      <c r="BQ22" s="33" t="s">
        <v>62</v>
      </c>
      <c r="BR22" s="33" t="s">
        <v>62</v>
      </c>
    </row>
    <row r="23" spans="1:70" ht="19.5" customHeight="1">
      <c r="A23" s="7" t="s">
        <v>71</v>
      </c>
      <c r="B23" s="10" t="s">
        <v>72</v>
      </c>
      <c r="C23" s="17" t="s">
        <v>60</v>
      </c>
      <c r="D23" s="17" t="s">
        <v>62</v>
      </c>
      <c r="E23" s="17" t="s">
        <v>62</v>
      </c>
      <c r="F23" s="17" t="s">
        <v>62</v>
      </c>
      <c r="G23" s="17" t="s">
        <v>62</v>
      </c>
      <c r="H23" s="17" t="s">
        <v>62</v>
      </c>
      <c r="I23" s="17" t="s">
        <v>62</v>
      </c>
      <c r="J23" s="17" t="s">
        <v>62</v>
      </c>
      <c r="K23" s="17" t="s">
        <v>62</v>
      </c>
      <c r="L23" s="17" t="s">
        <v>62</v>
      </c>
      <c r="M23" s="33" t="s">
        <v>62</v>
      </c>
      <c r="N23" s="33" t="s">
        <v>62</v>
      </c>
      <c r="O23" s="33" t="s">
        <v>62</v>
      </c>
      <c r="P23" s="33" t="s">
        <v>62</v>
      </c>
      <c r="Q23" s="33" t="s">
        <v>62</v>
      </c>
      <c r="R23" s="33" t="s">
        <v>62</v>
      </c>
      <c r="S23" s="33" t="s">
        <v>62</v>
      </c>
      <c r="T23" s="33" t="s">
        <v>62</v>
      </c>
      <c r="U23" s="33" t="s">
        <v>62</v>
      </c>
      <c r="V23" s="33" t="s">
        <v>62</v>
      </c>
      <c r="W23" s="33" t="s">
        <v>62</v>
      </c>
      <c r="X23" s="33" t="s">
        <v>62</v>
      </c>
      <c r="Y23" s="33" t="s">
        <v>62</v>
      </c>
      <c r="Z23" s="33" t="s">
        <v>62</v>
      </c>
      <c r="AA23" s="33" t="s">
        <v>62</v>
      </c>
      <c r="AB23" s="33" t="s">
        <v>62</v>
      </c>
      <c r="AC23" s="33" t="s">
        <v>62</v>
      </c>
      <c r="AD23" s="33" t="s">
        <v>62</v>
      </c>
      <c r="AE23" s="3" t="s">
        <v>62</v>
      </c>
      <c r="AF23" s="3" t="s">
        <v>62</v>
      </c>
      <c r="AG23" s="33" t="s">
        <v>62</v>
      </c>
      <c r="AH23" s="3" t="s">
        <v>62</v>
      </c>
      <c r="AI23" s="3" t="s">
        <v>62</v>
      </c>
      <c r="AJ23" s="3" t="s">
        <v>62</v>
      </c>
      <c r="AK23" s="3" t="s">
        <v>62</v>
      </c>
      <c r="AL23" s="3" t="s">
        <v>62</v>
      </c>
      <c r="AM23" s="3" t="s">
        <v>62</v>
      </c>
      <c r="AN23" s="33" t="s">
        <v>62</v>
      </c>
      <c r="AO23" s="3" t="s">
        <v>62</v>
      </c>
      <c r="AP23" s="3" t="s">
        <v>62</v>
      </c>
      <c r="AQ23" s="33" t="s">
        <v>62</v>
      </c>
      <c r="AR23" s="3" t="s">
        <v>62</v>
      </c>
      <c r="AS23" s="3" t="s">
        <v>62</v>
      </c>
      <c r="AT23" s="3" t="s">
        <v>62</v>
      </c>
      <c r="AU23" s="3" t="s">
        <v>62</v>
      </c>
      <c r="AV23" s="3" t="s">
        <v>62</v>
      </c>
      <c r="AW23" s="3" t="s">
        <v>62</v>
      </c>
      <c r="AX23" s="33" t="s">
        <v>62</v>
      </c>
      <c r="AY23" s="3" t="s">
        <v>62</v>
      </c>
      <c r="AZ23" s="3" t="s">
        <v>62</v>
      </c>
      <c r="BA23" s="33" t="s">
        <v>62</v>
      </c>
      <c r="BB23" s="3" t="s">
        <v>62</v>
      </c>
      <c r="BC23" s="3" t="s">
        <v>62</v>
      </c>
      <c r="BD23" s="3" t="s">
        <v>62</v>
      </c>
      <c r="BE23" s="3" t="s">
        <v>62</v>
      </c>
      <c r="BF23" s="3" t="s">
        <v>62</v>
      </c>
      <c r="BG23" s="3" t="s">
        <v>62</v>
      </c>
      <c r="BH23" s="33" t="s">
        <v>62</v>
      </c>
      <c r="BI23" s="33" t="s">
        <v>62</v>
      </c>
      <c r="BJ23" s="33" t="s">
        <v>62</v>
      </c>
      <c r="BK23" s="33" t="s">
        <v>62</v>
      </c>
      <c r="BL23" s="33" t="s">
        <v>62</v>
      </c>
      <c r="BM23" s="33" t="s">
        <v>62</v>
      </c>
      <c r="BN23" s="33" t="s">
        <v>62</v>
      </c>
      <c r="BO23" s="33" t="s">
        <v>62</v>
      </c>
      <c r="BP23" s="33" t="s">
        <v>62</v>
      </c>
      <c r="BQ23" s="33" t="s">
        <v>62</v>
      </c>
      <c r="BR23" s="33" t="s">
        <v>62</v>
      </c>
    </row>
    <row r="24" spans="1:70" ht="19.5" customHeight="1">
      <c r="A24" s="7" t="s">
        <v>73</v>
      </c>
      <c r="B24" s="8" t="s">
        <v>74</v>
      </c>
      <c r="C24" s="17" t="s">
        <v>60</v>
      </c>
      <c r="D24" s="17" t="s">
        <v>61</v>
      </c>
      <c r="E24" s="4">
        <v>2025</v>
      </c>
      <c r="F24" s="16">
        <v>2027</v>
      </c>
      <c r="G24" s="17" t="s">
        <v>62</v>
      </c>
      <c r="H24" s="13">
        <f>H39+H36</f>
        <v>74.152051</v>
      </c>
      <c r="I24" s="17" t="s">
        <v>62</v>
      </c>
      <c r="J24" s="9">
        <v>45323</v>
      </c>
      <c r="K24" s="17" t="s">
        <v>62</v>
      </c>
      <c r="L24" s="17" t="s">
        <v>62</v>
      </c>
      <c r="M24" s="33" t="s">
        <v>62</v>
      </c>
      <c r="N24" s="33" t="s">
        <v>62</v>
      </c>
      <c r="O24" s="13">
        <f>O31+O39</f>
        <v>81.10856398</v>
      </c>
      <c r="P24" s="33" t="s">
        <v>62</v>
      </c>
      <c r="Q24" s="13" t="s">
        <v>62</v>
      </c>
      <c r="R24" s="13" t="s">
        <v>62</v>
      </c>
      <c r="S24" s="33" t="s">
        <v>62</v>
      </c>
      <c r="T24" s="33" t="s">
        <v>62</v>
      </c>
      <c r="U24" s="33" t="s">
        <v>62</v>
      </c>
      <c r="V24" s="33" t="s">
        <v>62</v>
      </c>
      <c r="W24" s="33" t="s">
        <v>62</v>
      </c>
      <c r="X24" s="33" t="s">
        <v>62</v>
      </c>
      <c r="Y24" s="33" t="s">
        <v>62</v>
      </c>
      <c r="Z24" s="33" t="s">
        <v>62</v>
      </c>
      <c r="AA24" s="33" t="s">
        <v>62</v>
      </c>
      <c r="AB24" s="33" t="s">
        <v>62</v>
      </c>
      <c r="AC24" s="33" t="s">
        <v>62</v>
      </c>
      <c r="AD24" s="13">
        <f>AD39</f>
        <v>30.845260000000003</v>
      </c>
      <c r="AE24" s="2">
        <v>0</v>
      </c>
      <c r="AF24" s="2">
        <v>0</v>
      </c>
      <c r="AG24" s="13">
        <f>AG39</f>
        <v>30.845260000000003</v>
      </c>
      <c r="AH24" s="2">
        <v>0</v>
      </c>
      <c r="AI24" s="33" t="s">
        <v>62</v>
      </c>
      <c r="AJ24" s="33" t="s">
        <v>62</v>
      </c>
      <c r="AK24" s="33" t="s">
        <v>62</v>
      </c>
      <c r="AL24" s="33" t="s">
        <v>62</v>
      </c>
      <c r="AM24" s="33" t="s">
        <v>62</v>
      </c>
      <c r="AN24" s="13">
        <f>AN39+AN36</f>
        <v>22.044742899999999</v>
      </c>
      <c r="AO24" s="14">
        <v>0</v>
      </c>
      <c r="AP24" s="14">
        <v>0</v>
      </c>
      <c r="AQ24" s="14">
        <f>AQ39+AQ36</f>
        <v>22.044742899999999</v>
      </c>
      <c r="AR24" s="14">
        <v>0</v>
      </c>
      <c r="AS24" s="33" t="s">
        <v>62</v>
      </c>
      <c r="AT24" s="33" t="s">
        <v>62</v>
      </c>
      <c r="AU24" s="33" t="s">
        <v>62</v>
      </c>
      <c r="AV24" s="33" t="s">
        <v>62</v>
      </c>
      <c r="AW24" s="33" t="s">
        <v>62</v>
      </c>
      <c r="AX24" s="13">
        <f>AX39+AX36</f>
        <v>28.218561080000001</v>
      </c>
      <c r="AY24" s="14">
        <v>0</v>
      </c>
      <c r="AZ24" s="14">
        <v>0</v>
      </c>
      <c r="BA24" s="13">
        <f>BA39+BA36</f>
        <v>28.218561080000001</v>
      </c>
      <c r="BB24" s="14">
        <v>0</v>
      </c>
      <c r="BC24" s="33" t="s">
        <v>62</v>
      </c>
      <c r="BD24" s="33" t="s">
        <v>62</v>
      </c>
      <c r="BE24" s="33" t="s">
        <v>62</v>
      </c>
      <c r="BF24" s="33" t="s">
        <v>62</v>
      </c>
      <c r="BG24" s="33" t="s">
        <v>62</v>
      </c>
      <c r="BH24" s="13">
        <f>BH39+BH36</f>
        <v>81.10856398</v>
      </c>
      <c r="BI24" s="14">
        <v>0</v>
      </c>
      <c r="BJ24" s="14">
        <v>0</v>
      </c>
      <c r="BK24" s="13">
        <f>BK39+BK36</f>
        <v>81.10856398</v>
      </c>
      <c r="BL24" s="14">
        <v>0</v>
      </c>
      <c r="BM24" s="33" t="s">
        <v>62</v>
      </c>
      <c r="BN24" s="33" t="s">
        <v>62</v>
      </c>
      <c r="BO24" s="33" t="s">
        <v>62</v>
      </c>
      <c r="BP24" s="33" t="s">
        <v>62</v>
      </c>
      <c r="BQ24" s="33" t="s">
        <v>62</v>
      </c>
      <c r="BR24" s="33" t="s">
        <v>62</v>
      </c>
    </row>
    <row r="25" spans="1:70" ht="19.5" customHeight="1">
      <c r="A25" s="7" t="s">
        <v>75</v>
      </c>
      <c r="B25" s="8" t="s">
        <v>76</v>
      </c>
      <c r="C25" s="17" t="s">
        <v>60</v>
      </c>
      <c r="D25" s="17" t="s">
        <v>62</v>
      </c>
      <c r="E25" s="17" t="s">
        <v>62</v>
      </c>
      <c r="F25" s="17" t="s">
        <v>62</v>
      </c>
      <c r="G25" s="17" t="s">
        <v>62</v>
      </c>
      <c r="H25" s="17" t="s">
        <v>62</v>
      </c>
      <c r="I25" s="17" t="s">
        <v>62</v>
      </c>
      <c r="J25" s="17" t="s">
        <v>62</v>
      </c>
      <c r="K25" s="17" t="s">
        <v>62</v>
      </c>
      <c r="L25" s="17" t="s">
        <v>62</v>
      </c>
      <c r="M25" s="33" t="s">
        <v>62</v>
      </c>
      <c r="N25" s="33" t="s">
        <v>62</v>
      </c>
      <c r="O25" s="33" t="s">
        <v>62</v>
      </c>
      <c r="P25" s="33" t="s">
        <v>62</v>
      </c>
      <c r="Q25" s="33" t="s">
        <v>62</v>
      </c>
      <c r="R25" s="33" t="s">
        <v>62</v>
      </c>
      <c r="S25" s="33" t="s">
        <v>62</v>
      </c>
      <c r="T25" s="33" t="s">
        <v>62</v>
      </c>
      <c r="U25" s="33" t="s">
        <v>62</v>
      </c>
      <c r="V25" s="33" t="s">
        <v>62</v>
      </c>
      <c r="W25" s="33" t="s">
        <v>62</v>
      </c>
      <c r="X25" s="33" t="s">
        <v>62</v>
      </c>
      <c r="Y25" s="33" t="s">
        <v>62</v>
      </c>
      <c r="Z25" s="33" t="s">
        <v>62</v>
      </c>
      <c r="AA25" s="33" t="s">
        <v>62</v>
      </c>
      <c r="AB25" s="33" t="s">
        <v>62</v>
      </c>
      <c r="AC25" s="33" t="s">
        <v>62</v>
      </c>
      <c r="AD25" s="33" t="s">
        <v>62</v>
      </c>
      <c r="AE25" s="3" t="s">
        <v>62</v>
      </c>
      <c r="AF25" s="3" t="s">
        <v>62</v>
      </c>
      <c r="AG25" s="33" t="s">
        <v>62</v>
      </c>
      <c r="AH25" s="3" t="s">
        <v>62</v>
      </c>
      <c r="AI25" s="3" t="s">
        <v>62</v>
      </c>
      <c r="AJ25" s="3" t="s">
        <v>62</v>
      </c>
      <c r="AK25" s="3" t="s">
        <v>62</v>
      </c>
      <c r="AL25" s="3" t="s">
        <v>62</v>
      </c>
      <c r="AM25" s="3" t="s">
        <v>62</v>
      </c>
      <c r="AN25" s="33" t="s">
        <v>62</v>
      </c>
      <c r="AO25" s="3" t="s">
        <v>62</v>
      </c>
      <c r="AP25" s="3" t="s">
        <v>62</v>
      </c>
      <c r="AQ25" s="33" t="s">
        <v>62</v>
      </c>
      <c r="AR25" s="3" t="s">
        <v>62</v>
      </c>
      <c r="AS25" s="3" t="s">
        <v>62</v>
      </c>
      <c r="AT25" s="3" t="s">
        <v>62</v>
      </c>
      <c r="AU25" s="3" t="s">
        <v>62</v>
      </c>
      <c r="AV25" s="3" t="s">
        <v>62</v>
      </c>
      <c r="AW25" s="3" t="s">
        <v>62</v>
      </c>
      <c r="AX25" s="33" t="s">
        <v>62</v>
      </c>
      <c r="AY25" s="3" t="s">
        <v>62</v>
      </c>
      <c r="AZ25" s="3" t="s">
        <v>62</v>
      </c>
      <c r="BA25" s="33" t="s">
        <v>62</v>
      </c>
      <c r="BB25" s="3" t="s">
        <v>62</v>
      </c>
      <c r="BC25" s="3" t="s">
        <v>62</v>
      </c>
      <c r="BD25" s="3" t="s">
        <v>62</v>
      </c>
      <c r="BE25" s="3" t="s">
        <v>62</v>
      </c>
      <c r="BF25" s="3" t="s">
        <v>62</v>
      </c>
      <c r="BG25" s="3" t="s">
        <v>62</v>
      </c>
      <c r="BH25" s="33" t="s">
        <v>62</v>
      </c>
      <c r="BI25" s="33" t="s">
        <v>62</v>
      </c>
      <c r="BJ25" s="33" t="s">
        <v>62</v>
      </c>
      <c r="BK25" s="33" t="s">
        <v>62</v>
      </c>
      <c r="BL25" s="33" t="s">
        <v>62</v>
      </c>
      <c r="BM25" s="33" t="s">
        <v>62</v>
      </c>
      <c r="BN25" s="33" t="s">
        <v>62</v>
      </c>
      <c r="BO25" s="33" t="s">
        <v>62</v>
      </c>
      <c r="BP25" s="33" t="s">
        <v>62</v>
      </c>
      <c r="BQ25" s="33" t="s">
        <v>62</v>
      </c>
      <c r="BR25" s="33" t="s">
        <v>62</v>
      </c>
    </row>
    <row r="26" spans="1:70" ht="19.5" customHeight="1">
      <c r="A26" s="7" t="s">
        <v>77</v>
      </c>
      <c r="B26" s="8" t="s">
        <v>78</v>
      </c>
      <c r="C26" s="17" t="s">
        <v>60</v>
      </c>
      <c r="D26" s="17" t="s">
        <v>62</v>
      </c>
      <c r="E26" s="17" t="s">
        <v>62</v>
      </c>
      <c r="F26" s="17" t="s">
        <v>62</v>
      </c>
      <c r="G26" s="17" t="s">
        <v>62</v>
      </c>
      <c r="H26" s="17" t="s">
        <v>62</v>
      </c>
      <c r="I26" s="17" t="s">
        <v>62</v>
      </c>
      <c r="J26" s="17" t="s">
        <v>62</v>
      </c>
      <c r="K26" s="17" t="s">
        <v>62</v>
      </c>
      <c r="L26" s="17" t="s">
        <v>62</v>
      </c>
      <c r="M26" s="33" t="s">
        <v>62</v>
      </c>
      <c r="N26" s="33" t="s">
        <v>62</v>
      </c>
      <c r="O26" s="33" t="s">
        <v>62</v>
      </c>
      <c r="P26" s="33" t="s">
        <v>62</v>
      </c>
      <c r="Q26" s="33" t="s">
        <v>62</v>
      </c>
      <c r="R26" s="33" t="s">
        <v>62</v>
      </c>
      <c r="S26" s="33" t="s">
        <v>62</v>
      </c>
      <c r="T26" s="33" t="s">
        <v>62</v>
      </c>
      <c r="U26" s="33" t="s">
        <v>62</v>
      </c>
      <c r="V26" s="33" t="s">
        <v>62</v>
      </c>
      <c r="W26" s="33" t="s">
        <v>62</v>
      </c>
      <c r="X26" s="33" t="s">
        <v>62</v>
      </c>
      <c r="Y26" s="33" t="s">
        <v>62</v>
      </c>
      <c r="Z26" s="33" t="s">
        <v>62</v>
      </c>
      <c r="AA26" s="33" t="s">
        <v>62</v>
      </c>
      <c r="AB26" s="33" t="s">
        <v>62</v>
      </c>
      <c r="AC26" s="33" t="s">
        <v>62</v>
      </c>
      <c r="AD26" s="33" t="s">
        <v>62</v>
      </c>
      <c r="AE26" s="3" t="s">
        <v>62</v>
      </c>
      <c r="AF26" s="3" t="s">
        <v>62</v>
      </c>
      <c r="AG26" s="33" t="s">
        <v>62</v>
      </c>
      <c r="AH26" s="3" t="s">
        <v>62</v>
      </c>
      <c r="AI26" s="3" t="s">
        <v>62</v>
      </c>
      <c r="AJ26" s="3" t="s">
        <v>62</v>
      </c>
      <c r="AK26" s="3" t="s">
        <v>62</v>
      </c>
      <c r="AL26" s="3" t="s">
        <v>62</v>
      </c>
      <c r="AM26" s="3" t="s">
        <v>62</v>
      </c>
      <c r="AN26" s="33" t="s">
        <v>62</v>
      </c>
      <c r="AO26" s="3" t="s">
        <v>62</v>
      </c>
      <c r="AP26" s="3" t="s">
        <v>62</v>
      </c>
      <c r="AQ26" s="33" t="s">
        <v>62</v>
      </c>
      <c r="AR26" s="3" t="s">
        <v>62</v>
      </c>
      <c r="AS26" s="3" t="s">
        <v>62</v>
      </c>
      <c r="AT26" s="3" t="s">
        <v>62</v>
      </c>
      <c r="AU26" s="3" t="s">
        <v>62</v>
      </c>
      <c r="AV26" s="3" t="s">
        <v>62</v>
      </c>
      <c r="AW26" s="3" t="s">
        <v>62</v>
      </c>
      <c r="AX26" s="33" t="s">
        <v>62</v>
      </c>
      <c r="AY26" s="3" t="s">
        <v>62</v>
      </c>
      <c r="AZ26" s="3" t="s">
        <v>62</v>
      </c>
      <c r="BA26" s="33" t="s">
        <v>62</v>
      </c>
      <c r="BB26" s="3" t="s">
        <v>62</v>
      </c>
      <c r="BC26" s="3" t="s">
        <v>62</v>
      </c>
      <c r="BD26" s="3" t="s">
        <v>62</v>
      </c>
      <c r="BE26" s="3" t="s">
        <v>62</v>
      </c>
      <c r="BF26" s="3" t="s">
        <v>62</v>
      </c>
      <c r="BG26" s="3" t="s">
        <v>62</v>
      </c>
      <c r="BH26" s="33" t="s">
        <v>62</v>
      </c>
      <c r="BI26" s="33" t="s">
        <v>62</v>
      </c>
      <c r="BJ26" s="33" t="s">
        <v>62</v>
      </c>
      <c r="BK26" s="33" t="s">
        <v>62</v>
      </c>
      <c r="BL26" s="33" t="s">
        <v>62</v>
      </c>
      <c r="BM26" s="33" t="s">
        <v>62</v>
      </c>
      <c r="BN26" s="33" t="s">
        <v>62</v>
      </c>
      <c r="BO26" s="33" t="s">
        <v>62</v>
      </c>
      <c r="BP26" s="33" t="s">
        <v>62</v>
      </c>
      <c r="BQ26" s="33" t="s">
        <v>62</v>
      </c>
      <c r="BR26" s="33" t="s">
        <v>62</v>
      </c>
    </row>
    <row r="27" spans="1:70" ht="31.5">
      <c r="A27" s="7" t="s">
        <v>79</v>
      </c>
      <c r="B27" s="8" t="s">
        <v>80</v>
      </c>
      <c r="C27" s="17" t="s">
        <v>60</v>
      </c>
      <c r="D27" s="17" t="s">
        <v>62</v>
      </c>
      <c r="E27" s="17" t="s">
        <v>62</v>
      </c>
      <c r="F27" s="17" t="s">
        <v>62</v>
      </c>
      <c r="G27" s="17" t="s">
        <v>62</v>
      </c>
      <c r="H27" s="17" t="s">
        <v>62</v>
      </c>
      <c r="I27" s="17" t="s">
        <v>62</v>
      </c>
      <c r="J27" s="17" t="s">
        <v>62</v>
      </c>
      <c r="K27" s="17" t="s">
        <v>62</v>
      </c>
      <c r="L27" s="17" t="s">
        <v>62</v>
      </c>
      <c r="M27" s="33" t="s">
        <v>62</v>
      </c>
      <c r="N27" s="33" t="s">
        <v>62</v>
      </c>
      <c r="O27" s="33" t="s">
        <v>62</v>
      </c>
      <c r="P27" s="33" t="s">
        <v>62</v>
      </c>
      <c r="Q27" s="33" t="s">
        <v>62</v>
      </c>
      <c r="R27" s="33" t="s">
        <v>62</v>
      </c>
      <c r="S27" s="33" t="s">
        <v>62</v>
      </c>
      <c r="T27" s="33" t="s">
        <v>62</v>
      </c>
      <c r="U27" s="33" t="s">
        <v>62</v>
      </c>
      <c r="V27" s="33" t="s">
        <v>62</v>
      </c>
      <c r="W27" s="33" t="s">
        <v>62</v>
      </c>
      <c r="X27" s="33" t="s">
        <v>62</v>
      </c>
      <c r="Y27" s="33" t="s">
        <v>62</v>
      </c>
      <c r="Z27" s="33" t="s">
        <v>62</v>
      </c>
      <c r="AA27" s="33" t="s">
        <v>62</v>
      </c>
      <c r="AB27" s="33" t="s">
        <v>62</v>
      </c>
      <c r="AC27" s="33" t="s">
        <v>62</v>
      </c>
      <c r="AD27" s="33" t="s">
        <v>62</v>
      </c>
      <c r="AE27" s="3" t="s">
        <v>62</v>
      </c>
      <c r="AF27" s="3" t="s">
        <v>62</v>
      </c>
      <c r="AG27" s="33" t="s">
        <v>62</v>
      </c>
      <c r="AH27" s="3" t="s">
        <v>62</v>
      </c>
      <c r="AI27" s="3" t="s">
        <v>62</v>
      </c>
      <c r="AJ27" s="3" t="s">
        <v>62</v>
      </c>
      <c r="AK27" s="3" t="s">
        <v>62</v>
      </c>
      <c r="AL27" s="3" t="s">
        <v>62</v>
      </c>
      <c r="AM27" s="3" t="s">
        <v>62</v>
      </c>
      <c r="AN27" s="33" t="s">
        <v>62</v>
      </c>
      <c r="AO27" s="3" t="s">
        <v>62</v>
      </c>
      <c r="AP27" s="3" t="s">
        <v>62</v>
      </c>
      <c r="AQ27" s="33" t="s">
        <v>62</v>
      </c>
      <c r="AR27" s="3" t="s">
        <v>62</v>
      </c>
      <c r="AS27" s="3" t="s">
        <v>62</v>
      </c>
      <c r="AT27" s="3" t="s">
        <v>62</v>
      </c>
      <c r="AU27" s="3" t="s">
        <v>62</v>
      </c>
      <c r="AV27" s="3" t="s">
        <v>62</v>
      </c>
      <c r="AW27" s="3" t="s">
        <v>62</v>
      </c>
      <c r="AX27" s="33" t="s">
        <v>62</v>
      </c>
      <c r="AY27" s="3" t="s">
        <v>62</v>
      </c>
      <c r="AZ27" s="3" t="s">
        <v>62</v>
      </c>
      <c r="BA27" s="33" t="s">
        <v>62</v>
      </c>
      <c r="BB27" s="3" t="s">
        <v>62</v>
      </c>
      <c r="BC27" s="3" t="s">
        <v>62</v>
      </c>
      <c r="BD27" s="3" t="s">
        <v>62</v>
      </c>
      <c r="BE27" s="3" t="s">
        <v>62</v>
      </c>
      <c r="BF27" s="3" t="s">
        <v>62</v>
      </c>
      <c r="BG27" s="3" t="s">
        <v>62</v>
      </c>
      <c r="BH27" s="33" t="s">
        <v>62</v>
      </c>
      <c r="BI27" s="33" t="s">
        <v>62</v>
      </c>
      <c r="BJ27" s="33" t="s">
        <v>62</v>
      </c>
      <c r="BK27" s="33" t="s">
        <v>62</v>
      </c>
      <c r="BL27" s="33" t="s">
        <v>62</v>
      </c>
      <c r="BM27" s="33" t="s">
        <v>62</v>
      </c>
      <c r="BN27" s="33" t="s">
        <v>62</v>
      </c>
      <c r="BO27" s="33" t="s">
        <v>62</v>
      </c>
      <c r="BP27" s="33" t="s">
        <v>62</v>
      </c>
      <c r="BQ27" s="33" t="s">
        <v>62</v>
      </c>
      <c r="BR27" s="33" t="s">
        <v>62</v>
      </c>
    </row>
    <row r="28" spans="1:70" ht="31.5">
      <c r="A28" s="7" t="s">
        <v>81</v>
      </c>
      <c r="B28" s="8" t="s">
        <v>82</v>
      </c>
      <c r="C28" s="17" t="s">
        <v>60</v>
      </c>
      <c r="D28" s="17" t="s">
        <v>62</v>
      </c>
      <c r="E28" s="17" t="s">
        <v>62</v>
      </c>
      <c r="F28" s="17" t="s">
        <v>62</v>
      </c>
      <c r="G28" s="17" t="s">
        <v>62</v>
      </c>
      <c r="H28" s="17" t="s">
        <v>62</v>
      </c>
      <c r="I28" s="17" t="s">
        <v>62</v>
      </c>
      <c r="J28" s="17" t="s">
        <v>62</v>
      </c>
      <c r="K28" s="17" t="s">
        <v>62</v>
      </c>
      <c r="L28" s="17" t="s">
        <v>62</v>
      </c>
      <c r="M28" s="33" t="s">
        <v>62</v>
      </c>
      <c r="N28" s="33" t="s">
        <v>62</v>
      </c>
      <c r="O28" s="33" t="s">
        <v>62</v>
      </c>
      <c r="P28" s="33" t="s">
        <v>62</v>
      </c>
      <c r="Q28" s="33" t="s">
        <v>62</v>
      </c>
      <c r="R28" s="33" t="s">
        <v>62</v>
      </c>
      <c r="S28" s="33" t="s">
        <v>62</v>
      </c>
      <c r="T28" s="33" t="s">
        <v>62</v>
      </c>
      <c r="U28" s="33" t="s">
        <v>62</v>
      </c>
      <c r="V28" s="33" t="s">
        <v>62</v>
      </c>
      <c r="W28" s="33" t="s">
        <v>62</v>
      </c>
      <c r="X28" s="33" t="s">
        <v>62</v>
      </c>
      <c r="Y28" s="33" t="s">
        <v>62</v>
      </c>
      <c r="Z28" s="33" t="s">
        <v>62</v>
      </c>
      <c r="AA28" s="33" t="s">
        <v>62</v>
      </c>
      <c r="AB28" s="33" t="s">
        <v>62</v>
      </c>
      <c r="AC28" s="33" t="s">
        <v>62</v>
      </c>
      <c r="AD28" s="33" t="s">
        <v>62</v>
      </c>
      <c r="AE28" s="3" t="s">
        <v>62</v>
      </c>
      <c r="AF28" s="3" t="s">
        <v>62</v>
      </c>
      <c r="AG28" s="33" t="s">
        <v>62</v>
      </c>
      <c r="AH28" s="3" t="s">
        <v>62</v>
      </c>
      <c r="AI28" s="3" t="s">
        <v>62</v>
      </c>
      <c r="AJ28" s="3" t="s">
        <v>62</v>
      </c>
      <c r="AK28" s="3" t="s">
        <v>62</v>
      </c>
      <c r="AL28" s="3" t="s">
        <v>62</v>
      </c>
      <c r="AM28" s="3" t="s">
        <v>62</v>
      </c>
      <c r="AN28" s="33" t="s">
        <v>62</v>
      </c>
      <c r="AO28" s="3" t="s">
        <v>62</v>
      </c>
      <c r="AP28" s="3" t="s">
        <v>62</v>
      </c>
      <c r="AQ28" s="33" t="s">
        <v>62</v>
      </c>
      <c r="AR28" s="3" t="s">
        <v>62</v>
      </c>
      <c r="AS28" s="3" t="s">
        <v>62</v>
      </c>
      <c r="AT28" s="3" t="s">
        <v>62</v>
      </c>
      <c r="AU28" s="3" t="s">
        <v>62</v>
      </c>
      <c r="AV28" s="3" t="s">
        <v>62</v>
      </c>
      <c r="AW28" s="3" t="s">
        <v>62</v>
      </c>
      <c r="AX28" s="33" t="s">
        <v>62</v>
      </c>
      <c r="AY28" s="3" t="s">
        <v>62</v>
      </c>
      <c r="AZ28" s="3" t="s">
        <v>62</v>
      </c>
      <c r="BA28" s="33" t="s">
        <v>62</v>
      </c>
      <c r="BB28" s="3" t="s">
        <v>62</v>
      </c>
      <c r="BC28" s="3" t="s">
        <v>62</v>
      </c>
      <c r="BD28" s="3" t="s">
        <v>62</v>
      </c>
      <c r="BE28" s="3" t="s">
        <v>62</v>
      </c>
      <c r="BF28" s="3" t="s">
        <v>62</v>
      </c>
      <c r="BG28" s="3" t="s">
        <v>62</v>
      </c>
      <c r="BH28" s="33" t="s">
        <v>62</v>
      </c>
      <c r="BI28" s="33" t="s">
        <v>62</v>
      </c>
      <c r="BJ28" s="33" t="s">
        <v>62</v>
      </c>
      <c r="BK28" s="33" t="s">
        <v>62</v>
      </c>
      <c r="BL28" s="33" t="s">
        <v>62</v>
      </c>
      <c r="BM28" s="33" t="s">
        <v>62</v>
      </c>
      <c r="BN28" s="33" t="s">
        <v>62</v>
      </c>
      <c r="BO28" s="33" t="s">
        <v>62</v>
      </c>
      <c r="BP28" s="33" t="s">
        <v>62</v>
      </c>
      <c r="BQ28" s="33" t="s">
        <v>62</v>
      </c>
      <c r="BR28" s="33" t="s">
        <v>62</v>
      </c>
    </row>
    <row r="29" spans="1:70" ht="31.5">
      <c r="A29" s="7" t="s">
        <v>83</v>
      </c>
      <c r="B29" s="8" t="s">
        <v>84</v>
      </c>
      <c r="C29" s="17" t="s">
        <v>60</v>
      </c>
      <c r="D29" s="17" t="s">
        <v>62</v>
      </c>
      <c r="E29" s="17" t="s">
        <v>62</v>
      </c>
      <c r="F29" s="17" t="s">
        <v>62</v>
      </c>
      <c r="G29" s="17" t="s">
        <v>62</v>
      </c>
      <c r="H29" s="17" t="s">
        <v>62</v>
      </c>
      <c r="I29" s="17" t="s">
        <v>62</v>
      </c>
      <c r="J29" s="17" t="s">
        <v>62</v>
      </c>
      <c r="K29" s="17" t="s">
        <v>62</v>
      </c>
      <c r="L29" s="17" t="s">
        <v>62</v>
      </c>
      <c r="M29" s="33" t="s">
        <v>62</v>
      </c>
      <c r="N29" s="33" t="s">
        <v>62</v>
      </c>
      <c r="O29" s="33" t="s">
        <v>62</v>
      </c>
      <c r="P29" s="33" t="s">
        <v>62</v>
      </c>
      <c r="Q29" s="33" t="s">
        <v>62</v>
      </c>
      <c r="R29" s="33" t="s">
        <v>62</v>
      </c>
      <c r="S29" s="33" t="s">
        <v>62</v>
      </c>
      <c r="T29" s="33" t="s">
        <v>62</v>
      </c>
      <c r="U29" s="33" t="s">
        <v>62</v>
      </c>
      <c r="V29" s="33" t="s">
        <v>62</v>
      </c>
      <c r="W29" s="33" t="s">
        <v>62</v>
      </c>
      <c r="X29" s="33" t="s">
        <v>62</v>
      </c>
      <c r="Y29" s="33" t="s">
        <v>62</v>
      </c>
      <c r="Z29" s="33" t="s">
        <v>62</v>
      </c>
      <c r="AA29" s="33" t="s">
        <v>62</v>
      </c>
      <c r="AB29" s="33" t="s">
        <v>62</v>
      </c>
      <c r="AC29" s="33" t="s">
        <v>62</v>
      </c>
      <c r="AD29" s="33" t="s">
        <v>62</v>
      </c>
      <c r="AE29" s="3" t="s">
        <v>62</v>
      </c>
      <c r="AF29" s="3" t="s">
        <v>62</v>
      </c>
      <c r="AG29" s="33" t="s">
        <v>62</v>
      </c>
      <c r="AH29" s="3" t="s">
        <v>62</v>
      </c>
      <c r="AI29" s="3" t="s">
        <v>62</v>
      </c>
      <c r="AJ29" s="3" t="s">
        <v>62</v>
      </c>
      <c r="AK29" s="3" t="s">
        <v>62</v>
      </c>
      <c r="AL29" s="3" t="s">
        <v>62</v>
      </c>
      <c r="AM29" s="3" t="s">
        <v>62</v>
      </c>
      <c r="AN29" s="33" t="s">
        <v>62</v>
      </c>
      <c r="AO29" s="3" t="s">
        <v>62</v>
      </c>
      <c r="AP29" s="3" t="s">
        <v>62</v>
      </c>
      <c r="AQ29" s="33" t="s">
        <v>62</v>
      </c>
      <c r="AR29" s="3" t="s">
        <v>62</v>
      </c>
      <c r="AS29" s="3" t="s">
        <v>62</v>
      </c>
      <c r="AT29" s="3" t="s">
        <v>62</v>
      </c>
      <c r="AU29" s="3" t="s">
        <v>62</v>
      </c>
      <c r="AV29" s="3" t="s">
        <v>62</v>
      </c>
      <c r="AW29" s="3" t="s">
        <v>62</v>
      </c>
      <c r="AX29" s="33" t="s">
        <v>62</v>
      </c>
      <c r="AY29" s="3" t="s">
        <v>62</v>
      </c>
      <c r="AZ29" s="3" t="s">
        <v>62</v>
      </c>
      <c r="BA29" s="33" t="s">
        <v>62</v>
      </c>
      <c r="BB29" s="3" t="s">
        <v>62</v>
      </c>
      <c r="BC29" s="3" t="s">
        <v>62</v>
      </c>
      <c r="BD29" s="3" t="s">
        <v>62</v>
      </c>
      <c r="BE29" s="3" t="s">
        <v>62</v>
      </c>
      <c r="BF29" s="3" t="s">
        <v>62</v>
      </c>
      <c r="BG29" s="3" t="s">
        <v>62</v>
      </c>
      <c r="BH29" s="33" t="s">
        <v>62</v>
      </c>
      <c r="BI29" s="33" t="s">
        <v>62</v>
      </c>
      <c r="BJ29" s="33" t="s">
        <v>62</v>
      </c>
      <c r="BK29" s="33" t="s">
        <v>62</v>
      </c>
      <c r="BL29" s="33" t="s">
        <v>62</v>
      </c>
      <c r="BM29" s="33" t="s">
        <v>62</v>
      </c>
      <c r="BN29" s="33" t="s">
        <v>62</v>
      </c>
      <c r="BO29" s="33" t="s">
        <v>62</v>
      </c>
      <c r="BP29" s="33" t="s">
        <v>62</v>
      </c>
      <c r="BQ29" s="33" t="s">
        <v>62</v>
      </c>
      <c r="BR29" s="33" t="s">
        <v>62</v>
      </c>
    </row>
    <row r="30" spans="1:70" ht="31.5">
      <c r="A30" s="7" t="s">
        <v>85</v>
      </c>
      <c r="B30" s="8" t="s">
        <v>86</v>
      </c>
      <c r="C30" s="17" t="s">
        <v>60</v>
      </c>
      <c r="D30" s="17" t="s">
        <v>62</v>
      </c>
      <c r="E30" s="17" t="s">
        <v>62</v>
      </c>
      <c r="F30" s="17" t="s">
        <v>62</v>
      </c>
      <c r="G30" s="17" t="s">
        <v>62</v>
      </c>
      <c r="H30" s="17" t="s">
        <v>62</v>
      </c>
      <c r="I30" s="17" t="s">
        <v>62</v>
      </c>
      <c r="J30" s="17" t="s">
        <v>62</v>
      </c>
      <c r="K30" s="17" t="s">
        <v>62</v>
      </c>
      <c r="L30" s="17" t="s">
        <v>62</v>
      </c>
      <c r="M30" s="33" t="s">
        <v>62</v>
      </c>
      <c r="N30" s="33" t="s">
        <v>62</v>
      </c>
      <c r="O30" s="33" t="s">
        <v>62</v>
      </c>
      <c r="P30" s="33" t="s">
        <v>62</v>
      </c>
      <c r="Q30" s="33" t="s">
        <v>62</v>
      </c>
      <c r="R30" s="33" t="s">
        <v>62</v>
      </c>
      <c r="S30" s="33" t="s">
        <v>62</v>
      </c>
      <c r="T30" s="33" t="s">
        <v>62</v>
      </c>
      <c r="U30" s="33" t="s">
        <v>62</v>
      </c>
      <c r="V30" s="33" t="s">
        <v>62</v>
      </c>
      <c r="W30" s="33" t="s">
        <v>62</v>
      </c>
      <c r="X30" s="33" t="s">
        <v>62</v>
      </c>
      <c r="Y30" s="33" t="s">
        <v>62</v>
      </c>
      <c r="Z30" s="33" t="s">
        <v>62</v>
      </c>
      <c r="AA30" s="33" t="s">
        <v>62</v>
      </c>
      <c r="AB30" s="33" t="s">
        <v>62</v>
      </c>
      <c r="AC30" s="33" t="s">
        <v>62</v>
      </c>
      <c r="AD30" s="33" t="s">
        <v>62</v>
      </c>
      <c r="AE30" s="3" t="s">
        <v>62</v>
      </c>
      <c r="AF30" s="3" t="s">
        <v>62</v>
      </c>
      <c r="AG30" s="33" t="s">
        <v>62</v>
      </c>
      <c r="AH30" s="3" t="s">
        <v>62</v>
      </c>
      <c r="AI30" s="3" t="s">
        <v>62</v>
      </c>
      <c r="AJ30" s="3" t="s">
        <v>62</v>
      </c>
      <c r="AK30" s="3" t="s">
        <v>62</v>
      </c>
      <c r="AL30" s="3" t="s">
        <v>62</v>
      </c>
      <c r="AM30" s="3" t="s">
        <v>62</v>
      </c>
      <c r="AN30" s="33" t="s">
        <v>62</v>
      </c>
      <c r="AO30" s="3" t="s">
        <v>62</v>
      </c>
      <c r="AP30" s="3" t="s">
        <v>62</v>
      </c>
      <c r="AQ30" s="33" t="s">
        <v>62</v>
      </c>
      <c r="AR30" s="3" t="s">
        <v>62</v>
      </c>
      <c r="AS30" s="3" t="s">
        <v>62</v>
      </c>
      <c r="AT30" s="3" t="s">
        <v>62</v>
      </c>
      <c r="AU30" s="3" t="s">
        <v>62</v>
      </c>
      <c r="AV30" s="3" t="s">
        <v>62</v>
      </c>
      <c r="AW30" s="3" t="s">
        <v>62</v>
      </c>
      <c r="AX30" s="33" t="s">
        <v>62</v>
      </c>
      <c r="AY30" s="3" t="s">
        <v>62</v>
      </c>
      <c r="AZ30" s="3" t="s">
        <v>62</v>
      </c>
      <c r="BA30" s="33" t="s">
        <v>62</v>
      </c>
      <c r="BB30" s="3" t="s">
        <v>62</v>
      </c>
      <c r="BC30" s="3" t="s">
        <v>62</v>
      </c>
      <c r="BD30" s="3" t="s">
        <v>62</v>
      </c>
      <c r="BE30" s="3" t="s">
        <v>62</v>
      </c>
      <c r="BF30" s="3" t="s">
        <v>62</v>
      </c>
      <c r="BG30" s="3" t="s">
        <v>62</v>
      </c>
      <c r="BH30" s="33" t="s">
        <v>62</v>
      </c>
      <c r="BI30" s="33" t="s">
        <v>62</v>
      </c>
      <c r="BJ30" s="33" t="s">
        <v>62</v>
      </c>
      <c r="BK30" s="33" t="s">
        <v>62</v>
      </c>
      <c r="BL30" s="33" t="s">
        <v>62</v>
      </c>
      <c r="BM30" s="33" t="s">
        <v>62</v>
      </c>
      <c r="BN30" s="33" t="s">
        <v>62</v>
      </c>
      <c r="BO30" s="33" t="s">
        <v>62</v>
      </c>
      <c r="BP30" s="33" t="s">
        <v>62</v>
      </c>
      <c r="BQ30" s="33" t="s">
        <v>62</v>
      </c>
      <c r="BR30" s="33" t="s">
        <v>62</v>
      </c>
    </row>
    <row r="31" spans="1:70" ht="31.5">
      <c r="A31" s="7" t="s">
        <v>87</v>
      </c>
      <c r="B31" s="8" t="s">
        <v>88</v>
      </c>
      <c r="C31" s="17" t="s">
        <v>60</v>
      </c>
      <c r="D31" s="13" t="str">
        <f>D36</f>
        <v>Н</v>
      </c>
      <c r="E31" s="15">
        <f t="shared" ref="E31:BP31" si="2">E36</f>
        <v>2026</v>
      </c>
      <c r="F31" s="15">
        <f t="shared" si="2"/>
        <v>2027</v>
      </c>
      <c r="G31" s="13" t="str">
        <f t="shared" si="2"/>
        <v>нд</v>
      </c>
      <c r="H31" s="13">
        <f t="shared" si="2"/>
        <v>11.724</v>
      </c>
      <c r="I31" s="17" t="s">
        <v>62</v>
      </c>
      <c r="J31" s="9">
        <v>45323</v>
      </c>
      <c r="K31" s="13" t="str">
        <f t="shared" si="2"/>
        <v>нд</v>
      </c>
      <c r="L31" s="13" t="str">
        <f t="shared" si="2"/>
        <v>нд</v>
      </c>
      <c r="M31" s="13" t="str">
        <f t="shared" si="2"/>
        <v>нд</v>
      </c>
      <c r="N31" s="13" t="str">
        <f t="shared" si="2"/>
        <v>нд</v>
      </c>
      <c r="O31" s="13">
        <f>O36</f>
        <v>13.14753728</v>
      </c>
      <c r="P31" s="13" t="str">
        <f t="shared" si="2"/>
        <v>нд</v>
      </c>
      <c r="Q31" s="13" t="s">
        <v>62</v>
      </c>
      <c r="R31" s="13" t="s">
        <v>62</v>
      </c>
      <c r="S31" s="13" t="str">
        <f t="shared" si="2"/>
        <v>нд</v>
      </c>
      <c r="T31" s="13" t="str">
        <f t="shared" si="2"/>
        <v>нд</v>
      </c>
      <c r="U31" s="13" t="str">
        <f t="shared" si="2"/>
        <v>нд</v>
      </c>
      <c r="V31" s="13" t="str">
        <f t="shared" si="2"/>
        <v>нд</v>
      </c>
      <c r="W31" s="13" t="str">
        <f t="shared" si="2"/>
        <v>нд</v>
      </c>
      <c r="X31" s="13" t="str">
        <f t="shared" si="2"/>
        <v>нд</v>
      </c>
      <c r="Y31" s="13" t="str">
        <f t="shared" si="2"/>
        <v>нд</v>
      </c>
      <c r="Z31" s="13" t="str">
        <f t="shared" si="2"/>
        <v>нд</v>
      </c>
      <c r="AA31" s="13" t="str">
        <f t="shared" si="2"/>
        <v>нд</v>
      </c>
      <c r="AB31" s="13" t="str">
        <f t="shared" si="2"/>
        <v>нд</v>
      </c>
      <c r="AC31" s="13" t="str">
        <f t="shared" si="2"/>
        <v>нд</v>
      </c>
      <c r="AD31" s="13" t="str">
        <f t="shared" si="2"/>
        <v>нд</v>
      </c>
      <c r="AE31" s="13" t="str">
        <f t="shared" si="2"/>
        <v>нд</v>
      </c>
      <c r="AF31" s="13" t="str">
        <f t="shared" si="2"/>
        <v>нд</v>
      </c>
      <c r="AG31" s="13" t="str">
        <f t="shared" si="2"/>
        <v>нд</v>
      </c>
      <c r="AH31" s="13" t="str">
        <f t="shared" si="2"/>
        <v>нд</v>
      </c>
      <c r="AI31" s="13" t="str">
        <f t="shared" si="2"/>
        <v>нд</v>
      </c>
      <c r="AJ31" s="13" t="str">
        <f t="shared" si="2"/>
        <v>нд</v>
      </c>
      <c r="AK31" s="13" t="str">
        <f t="shared" si="2"/>
        <v>нд</v>
      </c>
      <c r="AL31" s="13" t="str">
        <f t="shared" si="2"/>
        <v>нд</v>
      </c>
      <c r="AM31" s="13" t="str">
        <f t="shared" si="2"/>
        <v>нд</v>
      </c>
      <c r="AN31" s="13">
        <f t="shared" si="2"/>
        <v>6.4259712999999996</v>
      </c>
      <c r="AO31" s="13">
        <f t="shared" si="2"/>
        <v>0</v>
      </c>
      <c r="AP31" s="13">
        <f t="shared" si="2"/>
        <v>0</v>
      </c>
      <c r="AQ31" s="13">
        <f t="shared" si="2"/>
        <v>6.4259712999999996</v>
      </c>
      <c r="AR31" s="13">
        <f t="shared" si="2"/>
        <v>0</v>
      </c>
      <c r="AS31" s="13" t="str">
        <f t="shared" si="2"/>
        <v>нд</v>
      </c>
      <c r="AT31" s="13" t="str">
        <f t="shared" si="2"/>
        <v>нд</v>
      </c>
      <c r="AU31" s="13" t="str">
        <f t="shared" si="2"/>
        <v>нд</v>
      </c>
      <c r="AV31" s="13" t="str">
        <f t="shared" si="2"/>
        <v>нд</v>
      </c>
      <c r="AW31" s="13" t="str">
        <f t="shared" si="2"/>
        <v>нд</v>
      </c>
      <c r="AX31" s="13">
        <f t="shared" si="2"/>
        <v>6.7215659800000003</v>
      </c>
      <c r="AY31" s="13">
        <f t="shared" si="2"/>
        <v>0</v>
      </c>
      <c r="AZ31" s="13">
        <f t="shared" si="2"/>
        <v>0</v>
      </c>
      <c r="BA31" s="13">
        <f t="shared" si="2"/>
        <v>6.7215659800000003</v>
      </c>
      <c r="BB31" s="13">
        <f t="shared" si="2"/>
        <v>0</v>
      </c>
      <c r="BC31" s="13" t="str">
        <f t="shared" si="2"/>
        <v>нд</v>
      </c>
      <c r="BD31" s="13" t="str">
        <f t="shared" si="2"/>
        <v>нд</v>
      </c>
      <c r="BE31" s="13" t="str">
        <f t="shared" si="2"/>
        <v>нд</v>
      </c>
      <c r="BF31" s="13" t="str">
        <f t="shared" si="2"/>
        <v>нд</v>
      </c>
      <c r="BG31" s="13" t="str">
        <f t="shared" si="2"/>
        <v>нд</v>
      </c>
      <c r="BH31" s="13">
        <f t="shared" si="2"/>
        <v>13.14753728</v>
      </c>
      <c r="BI31" s="13">
        <f t="shared" si="2"/>
        <v>0</v>
      </c>
      <c r="BJ31" s="13">
        <f t="shared" si="2"/>
        <v>0</v>
      </c>
      <c r="BK31" s="13">
        <f t="shared" si="2"/>
        <v>13.14753728</v>
      </c>
      <c r="BL31" s="13">
        <f t="shared" si="2"/>
        <v>0</v>
      </c>
      <c r="BM31" s="13" t="str">
        <f t="shared" si="2"/>
        <v>нд</v>
      </c>
      <c r="BN31" s="13" t="str">
        <f t="shared" si="2"/>
        <v>нд</v>
      </c>
      <c r="BO31" s="13" t="str">
        <f t="shared" si="2"/>
        <v>нд</v>
      </c>
      <c r="BP31" s="13" t="str">
        <f t="shared" si="2"/>
        <v>нд</v>
      </c>
      <c r="BQ31" s="13" t="str">
        <f t="shared" ref="BQ31" si="3">BQ36</f>
        <v>нд</v>
      </c>
      <c r="BR31" s="33" t="s">
        <v>62</v>
      </c>
    </row>
    <row r="32" spans="1:70" ht="31.5">
      <c r="A32" s="7" t="s">
        <v>89</v>
      </c>
      <c r="B32" s="8" t="s">
        <v>90</v>
      </c>
      <c r="C32" s="17" t="s">
        <v>60</v>
      </c>
      <c r="D32" s="17" t="s">
        <v>62</v>
      </c>
      <c r="E32" s="17" t="s">
        <v>62</v>
      </c>
      <c r="F32" s="17" t="s">
        <v>62</v>
      </c>
      <c r="G32" s="17" t="s">
        <v>62</v>
      </c>
      <c r="H32" s="17" t="s">
        <v>62</v>
      </c>
      <c r="I32" s="17" t="s">
        <v>62</v>
      </c>
      <c r="J32" s="17" t="s">
        <v>62</v>
      </c>
      <c r="K32" s="17" t="s">
        <v>62</v>
      </c>
      <c r="L32" s="17" t="s">
        <v>62</v>
      </c>
      <c r="M32" s="33" t="s">
        <v>62</v>
      </c>
      <c r="N32" s="33" t="s">
        <v>62</v>
      </c>
      <c r="O32" s="33" t="s">
        <v>62</v>
      </c>
      <c r="P32" s="33" t="s">
        <v>62</v>
      </c>
      <c r="Q32" s="33" t="s">
        <v>62</v>
      </c>
      <c r="R32" s="33" t="s">
        <v>62</v>
      </c>
      <c r="S32" s="33" t="s">
        <v>62</v>
      </c>
      <c r="T32" s="33" t="s">
        <v>62</v>
      </c>
      <c r="U32" s="33" t="s">
        <v>62</v>
      </c>
      <c r="V32" s="33" t="s">
        <v>62</v>
      </c>
      <c r="W32" s="33" t="s">
        <v>62</v>
      </c>
      <c r="X32" s="33" t="s">
        <v>62</v>
      </c>
      <c r="Y32" s="33" t="s">
        <v>62</v>
      </c>
      <c r="Z32" s="33" t="s">
        <v>62</v>
      </c>
      <c r="AA32" s="33" t="s">
        <v>62</v>
      </c>
      <c r="AB32" s="33" t="s">
        <v>62</v>
      </c>
      <c r="AC32" s="33" t="s">
        <v>62</v>
      </c>
      <c r="AD32" s="33" t="s">
        <v>62</v>
      </c>
      <c r="AE32" s="3" t="s">
        <v>62</v>
      </c>
      <c r="AF32" s="3" t="s">
        <v>62</v>
      </c>
      <c r="AG32" s="33" t="s">
        <v>62</v>
      </c>
      <c r="AH32" s="3" t="s">
        <v>62</v>
      </c>
      <c r="AI32" s="3" t="s">
        <v>62</v>
      </c>
      <c r="AJ32" s="3" t="s">
        <v>62</v>
      </c>
      <c r="AK32" s="3" t="s">
        <v>62</v>
      </c>
      <c r="AL32" s="3" t="s">
        <v>62</v>
      </c>
      <c r="AM32" s="3" t="s">
        <v>62</v>
      </c>
      <c r="AN32" s="33" t="s">
        <v>62</v>
      </c>
      <c r="AO32" s="3" t="s">
        <v>62</v>
      </c>
      <c r="AP32" s="3" t="s">
        <v>62</v>
      </c>
      <c r="AQ32" s="33" t="s">
        <v>62</v>
      </c>
      <c r="AR32" s="3" t="s">
        <v>62</v>
      </c>
      <c r="AS32" s="3" t="s">
        <v>62</v>
      </c>
      <c r="AT32" s="3" t="s">
        <v>62</v>
      </c>
      <c r="AU32" s="3" t="s">
        <v>62</v>
      </c>
      <c r="AV32" s="3" t="s">
        <v>62</v>
      </c>
      <c r="AW32" s="3" t="s">
        <v>62</v>
      </c>
      <c r="AX32" s="33" t="s">
        <v>62</v>
      </c>
      <c r="AY32" s="3" t="s">
        <v>62</v>
      </c>
      <c r="AZ32" s="3" t="s">
        <v>62</v>
      </c>
      <c r="BA32" s="33" t="s">
        <v>62</v>
      </c>
      <c r="BB32" s="3" t="s">
        <v>62</v>
      </c>
      <c r="BC32" s="3" t="s">
        <v>62</v>
      </c>
      <c r="BD32" s="3" t="s">
        <v>62</v>
      </c>
      <c r="BE32" s="3" t="s">
        <v>62</v>
      </c>
      <c r="BF32" s="3" t="s">
        <v>62</v>
      </c>
      <c r="BG32" s="3" t="s">
        <v>62</v>
      </c>
      <c r="BH32" s="33" t="s">
        <v>62</v>
      </c>
      <c r="BI32" s="33" t="s">
        <v>62</v>
      </c>
      <c r="BJ32" s="33" t="s">
        <v>62</v>
      </c>
      <c r="BK32" s="33" t="s">
        <v>62</v>
      </c>
      <c r="BL32" s="33" t="s">
        <v>62</v>
      </c>
      <c r="BM32" s="33" t="s">
        <v>62</v>
      </c>
      <c r="BN32" s="33" t="s">
        <v>62</v>
      </c>
      <c r="BO32" s="33" t="s">
        <v>62</v>
      </c>
      <c r="BP32" s="33" t="s">
        <v>62</v>
      </c>
      <c r="BQ32" s="33" t="s">
        <v>62</v>
      </c>
      <c r="BR32" s="33" t="s">
        <v>62</v>
      </c>
    </row>
    <row r="33" spans="1:70" ht="47.25">
      <c r="A33" s="7" t="s">
        <v>91</v>
      </c>
      <c r="B33" s="8" t="s">
        <v>92</v>
      </c>
      <c r="C33" s="17" t="s">
        <v>60</v>
      </c>
      <c r="D33" s="17" t="s">
        <v>62</v>
      </c>
      <c r="E33" s="17" t="s">
        <v>62</v>
      </c>
      <c r="F33" s="17" t="s">
        <v>62</v>
      </c>
      <c r="G33" s="17" t="s">
        <v>62</v>
      </c>
      <c r="H33" s="17" t="s">
        <v>62</v>
      </c>
      <c r="I33" s="17" t="s">
        <v>62</v>
      </c>
      <c r="J33" s="17" t="s">
        <v>62</v>
      </c>
      <c r="K33" s="17" t="s">
        <v>62</v>
      </c>
      <c r="L33" s="17" t="s">
        <v>62</v>
      </c>
      <c r="M33" s="33" t="s">
        <v>62</v>
      </c>
      <c r="N33" s="33" t="s">
        <v>62</v>
      </c>
      <c r="O33" s="33" t="s">
        <v>62</v>
      </c>
      <c r="P33" s="33" t="s">
        <v>62</v>
      </c>
      <c r="Q33" s="33" t="s">
        <v>62</v>
      </c>
      <c r="R33" s="33" t="s">
        <v>62</v>
      </c>
      <c r="S33" s="33" t="s">
        <v>62</v>
      </c>
      <c r="T33" s="33" t="s">
        <v>62</v>
      </c>
      <c r="U33" s="33" t="s">
        <v>62</v>
      </c>
      <c r="V33" s="33" t="s">
        <v>62</v>
      </c>
      <c r="W33" s="33" t="s">
        <v>62</v>
      </c>
      <c r="X33" s="33" t="s">
        <v>62</v>
      </c>
      <c r="Y33" s="33" t="s">
        <v>62</v>
      </c>
      <c r="Z33" s="33" t="s">
        <v>62</v>
      </c>
      <c r="AA33" s="33" t="s">
        <v>62</v>
      </c>
      <c r="AB33" s="33" t="s">
        <v>62</v>
      </c>
      <c r="AC33" s="33" t="s">
        <v>62</v>
      </c>
      <c r="AD33" s="33" t="s">
        <v>62</v>
      </c>
      <c r="AE33" s="3" t="s">
        <v>62</v>
      </c>
      <c r="AF33" s="3" t="s">
        <v>62</v>
      </c>
      <c r="AG33" s="33" t="s">
        <v>62</v>
      </c>
      <c r="AH33" s="3" t="s">
        <v>62</v>
      </c>
      <c r="AI33" s="3" t="s">
        <v>62</v>
      </c>
      <c r="AJ33" s="3" t="s">
        <v>62</v>
      </c>
      <c r="AK33" s="3" t="s">
        <v>62</v>
      </c>
      <c r="AL33" s="3" t="s">
        <v>62</v>
      </c>
      <c r="AM33" s="3" t="s">
        <v>62</v>
      </c>
      <c r="AN33" s="33" t="s">
        <v>62</v>
      </c>
      <c r="AO33" s="3" t="s">
        <v>62</v>
      </c>
      <c r="AP33" s="3" t="s">
        <v>62</v>
      </c>
      <c r="AQ33" s="33" t="s">
        <v>62</v>
      </c>
      <c r="AR33" s="3" t="s">
        <v>62</v>
      </c>
      <c r="AS33" s="3" t="s">
        <v>62</v>
      </c>
      <c r="AT33" s="3" t="s">
        <v>62</v>
      </c>
      <c r="AU33" s="3" t="s">
        <v>62</v>
      </c>
      <c r="AV33" s="3" t="s">
        <v>62</v>
      </c>
      <c r="AW33" s="3" t="s">
        <v>62</v>
      </c>
      <c r="AX33" s="33" t="s">
        <v>62</v>
      </c>
      <c r="AY33" s="3" t="s">
        <v>62</v>
      </c>
      <c r="AZ33" s="3" t="s">
        <v>62</v>
      </c>
      <c r="BA33" s="33" t="s">
        <v>62</v>
      </c>
      <c r="BB33" s="3" t="s">
        <v>62</v>
      </c>
      <c r="BC33" s="3" t="s">
        <v>62</v>
      </c>
      <c r="BD33" s="3" t="s">
        <v>62</v>
      </c>
      <c r="BE33" s="3" t="s">
        <v>62</v>
      </c>
      <c r="BF33" s="3" t="s">
        <v>62</v>
      </c>
      <c r="BG33" s="3" t="s">
        <v>62</v>
      </c>
      <c r="BH33" s="33" t="s">
        <v>62</v>
      </c>
      <c r="BI33" s="33" t="s">
        <v>62</v>
      </c>
      <c r="BJ33" s="33" t="s">
        <v>62</v>
      </c>
      <c r="BK33" s="33" t="s">
        <v>62</v>
      </c>
      <c r="BL33" s="33" t="s">
        <v>62</v>
      </c>
      <c r="BM33" s="33" t="s">
        <v>62</v>
      </c>
      <c r="BN33" s="33" t="s">
        <v>62</v>
      </c>
      <c r="BO33" s="33" t="s">
        <v>62</v>
      </c>
      <c r="BP33" s="33" t="s">
        <v>62</v>
      </c>
      <c r="BQ33" s="33" t="s">
        <v>62</v>
      </c>
      <c r="BR33" s="33" t="s">
        <v>62</v>
      </c>
    </row>
    <row r="34" spans="1:70" ht="31.5">
      <c r="A34" s="7" t="s">
        <v>93</v>
      </c>
      <c r="B34" s="8" t="s">
        <v>94</v>
      </c>
      <c r="C34" s="17" t="s">
        <v>60</v>
      </c>
      <c r="D34" s="17" t="s">
        <v>62</v>
      </c>
      <c r="E34" s="17" t="s">
        <v>62</v>
      </c>
      <c r="F34" s="17" t="s">
        <v>62</v>
      </c>
      <c r="G34" s="17" t="s">
        <v>62</v>
      </c>
      <c r="H34" s="17" t="s">
        <v>62</v>
      </c>
      <c r="I34" s="17" t="s">
        <v>62</v>
      </c>
      <c r="J34" s="17" t="s">
        <v>62</v>
      </c>
      <c r="K34" s="17" t="s">
        <v>62</v>
      </c>
      <c r="L34" s="17" t="s">
        <v>62</v>
      </c>
      <c r="M34" s="33" t="s">
        <v>62</v>
      </c>
      <c r="N34" s="33" t="s">
        <v>62</v>
      </c>
      <c r="O34" s="33" t="s">
        <v>62</v>
      </c>
      <c r="P34" s="33" t="s">
        <v>62</v>
      </c>
      <c r="Q34" s="33" t="s">
        <v>62</v>
      </c>
      <c r="R34" s="33" t="s">
        <v>62</v>
      </c>
      <c r="S34" s="33" t="s">
        <v>62</v>
      </c>
      <c r="T34" s="33" t="s">
        <v>62</v>
      </c>
      <c r="U34" s="33" t="s">
        <v>62</v>
      </c>
      <c r="V34" s="33" t="s">
        <v>62</v>
      </c>
      <c r="W34" s="33" t="s">
        <v>62</v>
      </c>
      <c r="X34" s="33" t="s">
        <v>62</v>
      </c>
      <c r="Y34" s="33" t="s">
        <v>62</v>
      </c>
      <c r="Z34" s="33" t="s">
        <v>62</v>
      </c>
      <c r="AA34" s="33" t="s">
        <v>62</v>
      </c>
      <c r="AB34" s="33" t="s">
        <v>62</v>
      </c>
      <c r="AC34" s="33" t="s">
        <v>62</v>
      </c>
      <c r="AD34" s="33" t="s">
        <v>62</v>
      </c>
      <c r="AE34" s="3" t="s">
        <v>62</v>
      </c>
      <c r="AF34" s="3" t="s">
        <v>62</v>
      </c>
      <c r="AG34" s="33" t="s">
        <v>62</v>
      </c>
      <c r="AH34" s="3" t="s">
        <v>62</v>
      </c>
      <c r="AI34" s="3" t="s">
        <v>62</v>
      </c>
      <c r="AJ34" s="3" t="s">
        <v>62</v>
      </c>
      <c r="AK34" s="3" t="s">
        <v>62</v>
      </c>
      <c r="AL34" s="3" t="s">
        <v>62</v>
      </c>
      <c r="AM34" s="3" t="s">
        <v>62</v>
      </c>
      <c r="AN34" s="33" t="s">
        <v>62</v>
      </c>
      <c r="AO34" s="3" t="s">
        <v>62</v>
      </c>
      <c r="AP34" s="3" t="s">
        <v>62</v>
      </c>
      <c r="AQ34" s="33" t="s">
        <v>62</v>
      </c>
      <c r="AR34" s="3" t="s">
        <v>62</v>
      </c>
      <c r="AS34" s="3" t="s">
        <v>62</v>
      </c>
      <c r="AT34" s="3" t="s">
        <v>62</v>
      </c>
      <c r="AU34" s="3" t="s">
        <v>62</v>
      </c>
      <c r="AV34" s="3" t="s">
        <v>62</v>
      </c>
      <c r="AW34" s="3" t="s">
        <v>62</v>
      </c>
      <c r="AX34" s="33" t="s">
        <v>62</v>
      </c>
      <c r="AY34" s="3" t="s">
        <v>62</v>
      </c>
      <c r="AZ34" s="3" t="s">
        <v>62</v>
      </c>
      <c r="BA34" s="33" t="s">
        <v>62</v>
      </c>
      <c r="BB34" s="3" t="s">
        <v>62</v>
      </c>
      <c r="BC34" s="3" t="s">
        <v>62</v>
      </c>
      <c r="BD34" s="3" t="s">
        <v>62</v>
      </c>
      <c r="BE34" s="3" t="s">
        <v>62</v>
      </c>
      <c r="BF34" s="3" t="s">
        <v>62</v>
      </c>
      <c r="BG34" s="3" t="s">
        <v>62</v>
      </c>
      <c r="BH34" s="33" t="s">
        <v>62</v>
      </c>
      <c r="BI34" s="33" t="s">
        <v>62</v>
      </c>
      <c r="BJ34" s="33" t="s">
        <v>62</v>
      </c>
      <c r="BK34" s="33" t="s">
        <v>62</v>
      </c>
      <c r="BL34" s="33" t="s">
        <v>62</v>
      </c>
      <c r="BM34" s="33" t="s">
        <v>62</v>
      </c>
      <c r="BN34" s="33" t="s">
        <v>62</v>
      </c>
      <c r="BO34" s="33" t="s">
        <v>62</v>
      </c>
      <c r="BP34" s="33" t="s">
        <v>62</v>
      </c>
      <c r="BQ34" s="33" t="s">
        <v>62</v>
      </c>
      <c r="BR34" s="33" t="s">
        <v>62</v>
      </c>
    </row>
    <row r="35" spans="1:70" ht="31.5">
      <c r="A35" s="7" t="s">
        <v>95</v>
      </c>
      <c r="B35" s="8" t="s">
        <v>96</v>
      </c>
      <c r="C35" s="17" t="s">
        <v>60</v>
      </c>
      <c r="D35" s="17" t="s">
        <v>62</v>
      </c>
      <c r="E35" s="17" t="s">
        <v>62</v>
      </c>
      <c r="F35" s="17" t="s">
        <v>62</v>
      </c>
      <c r="G35" s="17" t="s">
        <v>62</v>
      </c>
      <c r="H35" s="17" t="s">
        <v>62</v>
      </c>
      <c r="I35" s="17" t="s">
        <v>62</v>
      </c>
      <c r="J35" s="17" t="s">
        <v>62</v>
      </c>
      <c r="K35" s="17" t="s">
        <v>62</v>
      </c>
      <c r="L35" s="17" t="s">
        <v>62</v>
      </c>
      <c r="M35" s="33" t="s">
        <v>62</v>
      </c>
      <c r="N35" s="33" t="s">
        <v>62</v>
      </c>
      <c r="O35" s="33" t="s">
        <v>62</v>
      </c>
      <c r="P35" s="33" t="s">
        <v>62</v>
      </c>
      <c r="Q35" s="33" t="s">
        <v>62</v>
      </c>
      <c r="R35" s="33" t="s">
        <v>62</v>
      </c>
      <c r="S35" s="33" t="s">
        <v>62</v>
      </c>
      <c r="T35" s="33" t="s">
        <v>62</v>
      </c>
      <c r="U35" s="33" t="s">
        <v>62</v>
      </c>
      <c r="V35" s="33" t="s">
        <v>62</v>
      </c>
      <c r="W35" s="33" t="s">
        <v>62</v>
      </c>
      <c r="X35" s="33" t="s">
        <v>62</v>
      </c>
      <c r="Y35" s="33" t="s">
        <v>62</v>
      </c>
      <c r="Z35" s="33" t="s">
        <v>62</v>
      </c>
      <c r="AA35" s="33" t="s">
        <v>62</v>
      </c>
      <c r="AB35" s="33" t="s">
        <v>62</v>
      </c>
      <c r="AC35" s="33" t="s">
        <v>62</v>
      </c>
      <c r="AD35" s="33" t="s">
        <v>62</v>
      </c>
      <c r="AE35" s="3" t="s">
        <v>62</v>
      </c>
      <c r="AF35" s="3" t="s">
        <v>62</v>
      </c>
      <c r="AG35" s="33" t="s">
        <v>62</v>
      </c>
      <c r="AH35" s="3" t="s">
        <v>62</v>
      </c>
      <c r="AI35" s="3" t="s">
        <v>62</v>
      </c>
      <c r="AJ35" s="3" t="s">
        <v>62</v>
      </c>
      <c r="AK35" s="3" t="s">
        <v>62</v>
      </c>
      <c r="AL35" s="3" t="s">
        <v>62</v>
      </c>
      <c r="AM35" s="3" t="s">
        <v>62</v>
      </c>
      <c r="AN35" s="33" t="s">
        <v>62</v>
      </c>
      <c r="AO35" s="3" t="s">
        <v>62</v>
      </c>
      <c r="AP35" s="3" t="s">
        <v>62</v>
      </c>
      <c r="AQ35" s="33" t="s">
        <v>62</v>
      </c>
      <c r="AR35" s="3" t="s">
        <v>62</v>
      </c>
      <c r="AS35" s="3" t="s">
        <v>62</v>
      </c>
      <c r="AT35" s="3" t="s">
        <v>62</v>
      </c>
      <c r="AU35" s="3" t="s">
        <v>62</v>
      </c>
      <c r="AV35" s="3" t="s">
        <v>62</v>
      </c>
      <c r="AW35" s="3" t="s">
        <v>62</v>
      </c>
      <c r="AX35" s="33" t="s">
        <v>62</v>
      </c>
      <c r="AY35" s="3" t="s">
        <v>62</v>
      </c>
      <c r="AZ35" s="3" t="s">
        <v>62</v>
      </c>
      <c r="BA35" s="33" t="s">
        <v>62</v>
      </c>
      <c r="BB35" s="3" t="s">
        <v>62</v>
      </c>
      <c r="BC35" s="3" t="s">
        <v>62</v>
      </c>
      <c r="BD35" s="3" t="s">
        <v>62</v>
      </c>
      <c r="BE35" s="3" t="s">
        <v>62</v>
      </c>
      <c r="BF35" s="3" t="s">
        <v>62</v>
      </c>
      <c r="BG35" s="3" t="s">
        <v>62</v>
      </c>
      <c r="BH35" s="33" t="s">
        <v>62</v>
      </c>
      <c r="BI35" s="33" t="s">
        <v>62</v>
      </c>
      <c r="BJ35" s="33" t="s">
        <v>62</v>
      </c>
      <c r="BK35" s="33" t="s">
        <v>62</v>
      </c>
      <c r="BL35" s="33" t="s">
        <v>62</v>
      </c>
      <c r="BM35" s="33" t="s">
        <v>62</v>
      </c>
      <c r="BN35" s="33" t="s">
        <v>62</v>
      </c>
      <c r="BO35" s="33" t="s">
        <v>62</v>
      </c>
      <c r="BP35" s="33" t="s">
        <v>62</v>
      </c>
      <c r="BQ35" s="33" t="s">
        <v>62</v>
      </c>
      <c r="BR35" s="33" t="s">
        <v>62</v>
      </c>
    </row>
    <row r="36" spans="1:70" ht="31.5">
      <c r="A36" s="7" t="s">
        <v>97</v>
      </c>
      <c r="B36" s="8" t="s">
        <v>98</v>
      </c>
      <c r="C36" s="17" t="s">
        <v>60</v>
      </c>
      <c r="D36" s="17" t="s">
        <v>61</v>
      </c>
      <c r="E36" s="4">
        <v>2026</v>
      </c>
      <c r="F36" s="4">
        <v>2027</v>
      </c>
      <c r="G36" s="17" t="s">
        <v>62</v>
      </c>
      <c r="H36" s="13">
        <f>H37</f>
        <v>11.724</v>
      </c>
      <c r="I36" s="17" t="s">
        <v>62</v>
      </c>
      <c r="J36" s="9">
        <v>45323</v>
      </c>
      <c r="K36" s="17" t="s">
        <v>62</v>
      </c>
      <c r="L36" s="17" t="s">
        <v>62</v>
      </c>
      <c r="M36" s="33" t="s">
        <v>62</v>
      </c>
      <c r="N36" s="33" t="s">
        <v>62</v>
      </c>
      <c r="O36" s="13">
        <f>O37</f>
        <v>13.14753728</v>
      </c>
      <c r="P36" s="33" t="s">
        <v>62</v>
      </c>
      <c r="Q36" s="13" t="s">
        <v>62</v>
      </c>
      <c r="R36" s="13" t="s">
        <v>62</v>
      </c>
      <c r="S36" s="33" t="s">
        <v>62</v>
      </c>
      <c r="T36" s="33" t="s">
        <v>62</v>
      </c>
      <c r="U36" s="33" t="s">
        <v>62</v>
      </c>
      <c r="V36" s="33" t="s">
        <v>62</v>
      </c>
      <c r="W36" s="33" t="s">
        <v>62</v>
      </c>
      <c r="X36" s="33" t="s">
        <v>62</v>
      </c>
      <c r="Y36" s="33" t="s">
        <v>62</v>
      </c>
      <c r="Z36" s="33" t="s">
        <v>62</v>
      </c>
      <c r="AA36" s="33" t="s">
        <v>62</v>
      </c>
      <c r="AB36" s="33" t="s">
        <v>62</v>
      </c>
      <c r="AC36" s="33" t="s">
        <v>62</v>
      </c>
      <c r="AD36" s="33" t="s">
        <v>62</v>
      </c>
      <c r="AE36" s="3" t="s">
        <v>62</v>
      </c>
      <c r="AF36" s="3" t="s">
        <v>62</v>
      </c>
      <c r="AG36" s="33" t="s">
        <v>62</v>
      </c>
      <c r="AH36" s="3" t="s">
        <v>62</v>
      </c>
      <c r="AI36" s="3" t="s">
        <v>62</v>
      </c>
      <c r="AJ36" s="3" t="s">
        <v>62</v>
      </c>
      <c r="AK36" s="3" t="s">
        <v>62</v>
      </c>
      <c r="AL36" s="3" t="s">
        <v>62</v>
      </c>
      <c r="AM36" s="3" t="s">
        <v>62</v>
      </c>
      <c r="AN36" s="13">
        <f>AN37</f>
        <v>6.4259712999999996</v>
      </c>
      <c r="AO36" s="14">
        <v>0</v>
      </c>
      <c r="AP36" s="14">
        <v>0</v>
      </c>
      <c r="AQ36" s="13">
        <f>AQ37</f>
        <v>6.4259712999999996</v>
      </c>
      <c r="AR36" s="14">
        <v>0</v>
      </c>
      <c r="AS36" s="3" t="s">
        <v>62</v>
      </c>
      <c r="AT36" s="3" t="s">
        <v>62</v>
      </c>
      <c r="AU36" s="3" t="s">
        <v>62</v>
      </c>
      <c r="AV36" s="3" t="s">
        <v>62</v>
      </c>
      <c r="AW36" s="3" t="s">
        <v>62</v>
      </c>
      <c r="AX36" s="13">
        <f>AX37</f>
        <v>6.7215659800000003</v>
      </c>
      <c r="AY36" s="14">
        <v>0</v>
      </c>
      <c r="AZ36" s="14">
        <v>0</v>
      </c>
      <c r="BA36" s="13">
        <f>BA37</f>
        <v>6.7215659800000003</v>
      </c>
      <c r="BB36" s="14">
        <v>0</v>
      </c>
      <c r="BC36" s="3" t="s">
        <v>62</v>
      </c>
      <c r="BD36" s="3" t="s">
        <v>62</v>
      </c>
      <c r="BE36" s="3" t="s">
        <v>62</v>
      </c>
      <c r="BF36" s="3" t="s">
        <v>62</v>
      </c>
      <c r="BG36" s="3" t="s">
        <v>62</v>
      </c>
      <c r="BH36" s="13">
        <f>BH37</f>
        <v>13.14753728</v>
      </c>
      <c r="BI36" s="14">
        <v>0</v>
      </c>
      <c r="BJ36" s="14">
        <v>0</v>
      </c>
      <c r="BK36" s="13">
        <f>BK37</f>
        <v>13.14753728</v>
      </c>
      <c r="BL36" s="14">
        <v>0</v>
      </c>
      <c r="BM36" s="33" t="s">
        <v>62</v>
      </c>
      <c r="BN36" s="33" t="s">
        <v>62</v>
      </c>
      <c r="BO36" s="33" t="s">
        <v>62</v>
      </c>
      <c r="BP36" s="33" t="s">
        <v>62</v>
      </c>
      <c r="BQ36" s="33" t="s">
        <v>62</v>
      </c>
      <c r="BR36" s="33" t="s">
        <v>62</v>
      </c>
    </row>
    <row r="37" spans="1:70" ht="31.5">
      <c r="A37" s="7" t="s">
        <v>135</v>
      </c>
      <c r="B37" s="30" t="s">
        <v>141</v>
      </c>
      <c r="C37" s="4" t="s">
        <v>136</v>
      </c>
      <c r="D37" s="17" t="s">
        <v>61</v>
      </c>
      <c r="E37" s="4">
        <v>2026</v>
      </c>
      <c r="F37" s="4">
        <v>2027</v>
      </c>
      <c r="G37" s="17" t="s">
        <v>62</v>
      </c>
      <c r="H37" s="13">
        <f>(3.702+2.16)*2</f>
        <v>11.724</v>
      </c>
      <c r="I37" s="17" t="s">
        <v>62</v>
      </c>
      <c r="J37" s="9">
        <v>45323</v>
      </c>
      <c r="K37" s="17" t="s">
        <v>62</v>
      </c>
      <c r="L37" s="17" t="s">
        <v>62</v>
      </c>
      <c r="M37" s="33" t="s">
        <v>62</v>
      </c>
      <c r="N37" s="33" t="s">
        <v>62</v>
      </c>
      <c r="O37" s="13">
        <f>BH37</f>
        <v>13.14753728</v>
      </c>
      <c r="P37" s="33" t="s">
        <v>62</v>
      </c>
      <c r="Q37" s="13" t="s">
        <v>62</v>
      </c>
      <c r="R37" s="13" t="s">
        <v>62</v>
      </c>
      <c r="S37" s="33" t="s">
        <v>62</v>
      </c>
      <c r="T37" s="33" t="s">
        <v>62</v>
      </c>
      <c r="U37" s="33" t="s">
        <v>62</v>
      </c>
      <c r="V37" s="33" t="s">
        <v>62</v>
      </c>
      <c r="W37" s="33" t="s">
        <v>62</v>
      </c>
      <c r="X37" s="33" t="s">
        <v>62</v>
      </c>
      <c r="Y37" s="33" t="s">
        <v>62</v>
      </c>
      <c r="Z37" s="33" t="s">
        <v>62</v>
      </c>
      <c r="AA37" s="33" t="s">
        <v>62</v>
      </c>
      <c r="AB37" s="33" t="s">
        <v>62</v>
      </c>
      <c r="AC37" s="33" t="s">
        <v>62</v>
      </c>
      <c r="AD37" s="12" t="str">
        <f>AG37</f>
        <v>нд</v>
      </c>
      <c r="AE37" s="4" t="s">
        <v>62</v>
      </c>
      <c r="AF37" s="4" t="s">
        <v>62</v>
      </c>
      <c r="AG37" s="4" t="s">
        <v>62</v>
      </c>
      <c r="AH37" s="4" t="s">
        <v>62</v>
      </c>
      <c r="AI37" s="33" t="s">
        <v>62</v>
      </c>
      <c r="AJ37" s="33" t="s">
        <v>62</v>
      </c>
      <c r="AK37" s="33" t="s">
        <v>62</v>
      </c>
      <c r="AL37" s="33" t="s">
        <v>62</v>
      </c>
      <c r="AM37" s="33" t="s">
        <v>62</v>
      </c>
      <c r="AN37" s="58">
        <f>AQ37</f>
        <v>6.4259712999999996</v>
      </c>
      <c r="AO37" s="14">
        <v>0</v>
      </c>
      <c r="AP37" s="14">
        <v>0</v>
      </c>
      <c r="AQ37" s="58">
        <v>6.4259712999999996</v>
      </c>
      <c r="AR37" s="14">
        <v>0</v>
      </c>
      <c r="AS37" s="33" t="s">
        <v>62</v>
      </c>
      <c r="AT37" s="33" t="s">
        <v>62</v>
      </c>
      <c r="AU37" s="33" t="s">
        <v>62</v>
      </c>
      <c r="AV37" s="33" t="s">
        <v>62</v>
      </c>
      <c r="AW37" s="33" t="s">
        <v>62</v>
      </c>
      <c r="AX37" s="58">
        <f>BA37</f>
        <v>6.7215659800000003</v>
      </c>
      <c r="AY37" s="14">
        <v>0</v>
      </c>
      <c r="AZ37" s="14">
        <v>0</v>
      </c>
      <c r="BA37" s="58">
        <v>6.7215659800000003</v>
      </c>
      <c r="BB37" s="14">
        <v>0</v>
      </c>
      <c r="BC37" s="33" t="s">
        <v>62</v>
      </c>
      <c r="BD37" s="33" t="s">
        <v>62</v>
      </c>
      <c r="BE37" s="33" t="s">
        <v>62</v>
      </c>
      <c r="BF37" s="33" t="s">
        <v>62</v>
      </c>
      <c r="BG37" s="33" t="s">
        <v>62</v>
      </c>
      <c r="BH37" s="58">
        <f>BK37</f>
        <v>13.14753728</v>
      </c>
      <c r="BI37" s="14">
        <v>0</v>
      </c>
      <c r="BJ37" s="14">
        <v>0</v>
      </c>
      <c r="BK37" s="13">
        <f>BA37+AQ37</f>
        <v>13.14753728</v>
      </c>
      <c r="BL37" s="14">
        <v>0</v>
      </c>
      <c r="BM37" s="4" t="s">
        <v>62</v>
      </c>
      <c r="BN37" s="4" t="s">
        <v>62</v>
      </c>
      <c r="BO37" s="4" t="s">
        <v>62</v>
      </c>
      <c r="BP37" s="4" t="s">
        <v>62</v>
      </c>
      <c r="BQ37" s="4" t="s">
        <v>62</v>
      </c>
      <c r="BR37" s="33" t="s">
        <v>62</v>
      </c>
    </row>
    <row r="38" spans="1:70" ht="19.5" customHeight="1">
      <c r="A38" s="7" t="s">
        <v>99</v>
      </c>
      <c r="B38" s="8" t="s">
        <v>100</v>
      </c>
      <c r="C38" s="17" t="s">
        <v>60</v>
      </c>
      <c r="D38" s="17" t="s">
        <v>62</v>
      </c>
      <c r="E38" s="17" t="s">
        <v>62</v>
      </c>
      <c r="F38" s="17" t="s">
        <v>62</v>
      </c>
      <c r="G38" s="17" t="s">
        <v>62</v>
      </c>
      <c r="H38" s="17" t="s">
        <v>62</v>
      </c>
      <c r="I38" s="17" t="s">
        <v>62</v>
      </c>
      <c r="J38" s="17" t="s">
        <v>62</v>
      </c>
      <c r="K38" s="17" t="s">
        <v>62</v>
      </c>
      <c r="L38" s="17" t="s">
        <v>62</v>
      </c>
      <c r="M38" s="33" t="s">
        <v>62</v>
      </c>
      <c r="N38" s="33" t="s">
        <v>62</v>
      </c>
      <c r="O38" s="33" t="s">
        <v>62</v>
      </c>
      <c r="P38" s="33" t="s">
        <v>62</v>
      </c>
      <c r="Q38" s="33" t="s">
        <v>62</v>
      </c>
      <c r="R38" s="33" t="s">
        <v>62</v>
      </c>
      <c r="S38" s="33" t="s">
        <v>62</v>
      </c>
      <c r="T38" s="33" t="s">
        <v>62</v>
      </c>
      <c r="U38" s="33" t="s">
        <v>62</v>
      </c>
      <c r="V38" s="33" t="s">
        <v>62</v>
      </c>
      <c r="W38" s="33" t="s">
        <v>62</v>
      </c>
      <c r="X38" s="33" t="s">
        <v>62</v>
      </c>
      <c r="Y38" s="33" t="s">
        <v>62</v>
      </c>
      <c r="Z38" s="33" t="s">
        <v>62</v>
      </c>
      <c r="AA38" s="33" t="s">
        <v>62</v>
      </c>
      <c r="AB38" s="33" t="s">
        <v>62</v>
      </c>
      <c r="AC38" s="33" t="s">
        <v>62</v>
      </c>
      <c r="AD38" s="33" t="s">
        <v>62</v>
      </c>
      <c r="AE38" s="3" t="s">
        <v>62</v>
      </c>
      <c r="AF38" s="3" t="s">
        <v>62</v>
      </c>
      <c r="AG38" s="33" t="s">
        <v>62</v>
      </c>
      <c r="AH38" s="3" t="s">
        <v>62</v>
      </c>
      <c r="AI38" s="3" t="s">
        <v>62</v>
      </c>
      <c r="AJ38" s="3" t="s">
        <v>62</v>
      </c>
      <c r="AK38" s="3" t="s">
        <v>62</v>
      </c>
      <c r="AL38" s="3" t="s">
        <v>62</v>
      </c>
      <c r="AM38" s="3" t="s">
        <v>62</v>
      </c>
      <c r="AN38" s="33" t="s">
        <v>62</v>
      </c>
      <c r="AO38" s="3" t="s">
        <v>62</v>
      </c>
      <c r="AP38" s="3" t="s">
        <v>62</v>
      </c>
      <c r="AQ38" s="33" t="s">
        <v>62</v>
      </c>
      <c r="AR38" s="3" t="s">
        <v>62</v>
      </c>
      <c r="AS38" s="3" t="s">
        <v>62</v>
      </c>
      <c r="AT38" s="3" t="s">
        <v>62</v>
      </c>
      <c r="AU38" s="3" t="s">
        <v>62</v>
      </c>
      <c r="AV38" s="3" t="s">
        <v>62</v>
      </c>
      <c r="AW38" s="3" t="s">
        <v>62</v>
      </c>
      <c r="AX38" s="33" t="s">
        <v>62</v>
      </c>
      <c r="AY38" s="3" t="s">
        <v>62</v>
      </c>
      <c r="AZ38" s="3" t="s">
        <v>62</v>
      </c>
      <c r="BA38" s="33" t="s">
        <v>62</v>
      </c>
      <c r="BB38" s="3" t="s">
        <v>62</v>
      </c>
      <c r="BC38" s="3" t="s">
        <v>62</v>
      </c>
      <c r="BD38" s="3" t="s">
        <v>62</v>
      </c>
      <c r="BE38" s="3" t="s">
        <v>62</v>
      </c>
      <c r="BF38" s="3" t="s">
        <v>62</v>
      </c>
      <c r="BG38" s="3" t="s">
        <v>62</v>
      </c>
      <c r="BH38" s="33" t="s">
        <v>62</v>
      </c>
      <c r="BI38" s="33" t="s">
        <v>62</v>
      </c>
      <c r="BJ38" s="33" t="s">
        <v>62</v>
      </c>
      <c r="BK38" s="33" t="s">
        <v>62</v>
      </c>
      <c r="BL38" s="33" t="s">
        <v>62</v>
      </c>
      <c r="BM38" s="33" t="s">
        <v>62</v>
      </c>
      <c r="BN38" s="33" t="s">
        <v>62</v>
      </c>
      <c r="BO38" s="33" t="s">
        <v>62</v>
      </c>
      <c r="BP38" s="33" t="s">
        <v>62</v>
      </c>
      <c r="BQ38" s="33" t="s">
        <v>62</v>
      </c>
      <c r="BR38" s="33" t="s">
        <v>62</v>
      </c>
    </row>
    <row r="39" spans="1:70" ht="19.5" customHeight="1">
      <c r="A39" s="7" t="s">
        <v>101</v>
      </c>
      <c r="B39" s="8" t="s">
        <v>102</v>
      </c>
      <c r="C39" s="17" t="s">
        <v>60</v>
      </c>
      <c r="D39" s="17" t="s">
        <v>61</v>
      </c>
      <c r="E39" s="4">
        <v>2025</v>
      </c>
      <c r="F39" s="16">
        <v>2027</v>
      </c>
      <c r="G39" s="17" t="s">
        <v>62</v>
      </c>
      <c r="H39" s="13">
        <f>H40+H43</f>
        <v>62.428051000000004</v>
      </c>
      <c r="I39" s="17" t="s">
        <v>62</v>
      </c>
      <c r="J39" s="9">
        <v>45323</v>
      </c>
      <c r="K39" s="17" t="s">
        <v>62</v>
      </c>
      <c r="L39" s="17" t="s">
        <v>62</v>
      </c>
      <c r="M39" s="33" t="s">
        <v>62</v>
      </c>
      <c r="N39" s="33" t="s">
        <v>62</v>
      </c>
      <c r="O39" s="13">
        <f>O40+O43</f>
        <v>67.961026700000005</v>
      </c>
      <c r="P39" s="33" t="s">
        <v>62</v>
      </c>
      <c r="Q39" s="13" t="s">
        <v>62</v>
      </c>
      <c r="R39" s="13" t="s">
        <v>62</v>
      </c>
      <c r="S39" s="33" t="s">
        <v>62</v>
      </c>
      <c r="T39" s="33" t="s">
        <v>62</v>
      </c>
      <c r="U39" s="33" t="s">
        <v>62</v>
      </c>
      <c r="V39" s="33" t="s">
        <v>62</v>
      </c>
      <c r="W39" s="33" t="s">
        <v>62</v>
      </c>
      <c r="X39" s="33" t="s">
        <v>62</v>
      </c>
      <c r="Y39" s="33" t="s">
        <v>62</v>
      </c>
      <c r="Z39" s="33" t="s">
        <v>62</v>
      </c>
      <c r="AA39" s="33" t="s">
        <v>62</v>
      </c>
      <c r="AB39" s="33" t="s">
        <v>62</v>
      </c>
      <c r="AC39" s="33" t="s">
        <v>62</v>
      </c>
      <c r="AD39" s="13">
        <f>AD40+AD43</f>
        <v>30.845260000000003</v>
      </c>
      <c r="AE39" s="14">
        <v>0</v>
      </c>
      <c r="AF39" s="14">
        <v>0</v>
      </c>
      <c r="AG39" s="13">
        <f>AG40+AG43</f>
        <v>30.845260000000003</v>
      </c>
      <c r="AH39" s="14">
        <v>0</v>
      </c>
      <c r="AI39" s="33" t="s">
        <v>62</v>
      </c>
      <c r="AJ39" s="33" t="s">
        <v>62</v>
      </c>
      <c r="AK39" s="33" t="s">
        <v>62</v>
      </c>
      <c r="AL39" s="33" t="s">
        <v>62</v>
      </c>
      <c r="AM39" s="33" t="s">
        <v>62</v>
      </c>
      <c r="AN39" s="13">
        <f>AN43</f>
        <v>15.618771600000001</v>
      </c>
      <c r="AO39" s="14">
        <v>0</v>
      </c>
      <c r="AP39" s="14">
        <v>0</v>
      </c>
      <c r="AQ39" s="13">
        <f>AQ43</f>
        <v>15.618771600000001</v>
      </c>
      <c r="AR39" s="14">
        <v>0</v>
      </c>
      <c r="AS39" s="33" t="s">
        <v>62</v>
      </c>
      <c r="AT39" s="33" t="s">
        <v>62</v>
      </c>
      <c r="AU39" s="33" t="s">
        <v>62</v>
      </c>
      <c r="AV39" s="33" t="s">
        <v>62</v>
      </c>
      <c r="AW39" s="33" t="s">
        <v>62</v>
      </c>
      <c r="AX39" s="13">
        <f>AX40+AX43</f>
        <v>21.496995099999999</v>
      </c>
      <c r="AY39" s="14">
        <v>0</v>
      </c>
      <c r="AZ39" s="14">
        <v>0</v>
      </c>
      <c r="BA39" s="13">
        <f>BA40+BA43</f>
        <v>21.496995099999999</v>
      </c>
      <c r="BB39" s="14">
        <v>0</v>
      </c>
      <c r="BC39" s="33" t="s">
        <v>62</v>
      </c>
      <c r="BD39" s="33" t="s">
        <v>62</v>
      </c>
      <c r="BE39" s="33" t="s">
        <v>62</v>
      </c>
      <c r="BF39" s="33" t="s">
        <v>62</v>
      </c>
      <c r="BG39" s="33" t="s">
        <v>62</v>
      </c>
      <c r="BH39" s="13">
        <f>BH40+BH43</f>
        <v>67.961026700000005</v>
      </c>
      <c r="BI39" s="14">
        <v>0</v>
      </c>
      <c r="BJ39" s="14">
        <v>0</v>
      </c>
      <c r="BK39" s="13">
        <f>BK40+BK43</f>
        <v>67.961026700000005</v>
      </c>
      <c r="BL39" s="14">
        <v>0</v>
      </c>
      <c r="BM39" s="33" t="s">
        <v>62</v>
      </c>
      <c r="BN39" s="33" t="s">
        <v>62</v>
      </c>
      <c r="BO39" s="33" t="s">
        <v>62</v>
      </c>
      <c r="BP39" s="33" t="s">
        <v>62</v>
      </c>
      <c r="BQ39" s="33" t="s">
        <v>62</v>
      </c>
      <c r="BR39" s="33" t="s">
        <v>62</v>
      </c>
    </row>
    <row r="40" spans="1:70" ht="31.5">
      <c r="A40" s="7" t="s">
        <v>103</v>
      </c>
      <c r="B40" s="8" t="s">
        <v>104</v>
      </c>
      <c r="C40" s="17" t="s">
        <v>60</v>
      </c>
      <c r="D40" s="17" t="s">
        <v>61</v>
      </c>
      <c r="E40" s="4">
        <v>2025</v>
      </c>
      <c r="F40" s="16">
        <v>2027</v>
      </c>
      <c r="G40" s="17" t="s">
        <v>62</v>
      </c>
      <c r="H40" s="13">
        <f>H41</f>
        <v>19.430050999999999</v>
      </c>
      <c r="I40" s="17" t="s">
        <v>62</v>
      </c>
      <c r="J40" s="9">
        <v>45323</v>
      </c>
      <c r="K40" s="17" t="s">
        <v>62</v>
      </c>
      <c r="L40" s="17" t="s">
        <v>62</v>
      </c>
      <c r="M40" s="33" t="s">
        <v>62</v>
      </c>
      <c r="N40" s="33" t="s">
        <v>62</v>
      </c>
      <c r="O40" s="13">
        <f>O41</f>
        <v>20.806924000000002</v>
      </c>
      <c r="P40" s="33" t="s">
        <v>62</v>
      </c>
      <c r="Q40" s="13" t="s">
        <v>62</v>
      </c>
      <c r="R40" s="13" t="s">
        <v>62</v>
      </c>
      <c r="S40" s="33" t="s">
        <v>62</v>
      </c>
      <c r="T40" s="33" t="s">
        <v>62</v>
      </c>
      <c r="U40" s="33" t="s">
        <v>62</v>
      </c>
      <c r="V40" s="33" t="s">
        <v>62</v>
      </c>
      <c r="W40" s="33" t="s">
        <v>62</v>
      </c>
      <c r="X40" s="33" t="s">
        <v>62</v>
      </c>
      <c r="Y40" s="33" t="s">
        <v>62</v>
      </c>
      <c r="Z40" s="33" t="s">
        <v>62</v>
      </c>
      <c r="AA40" s="33" t="s">
        <v>62</v>
      </c>
      <c r="AB40" s="33" t="s">
        <v>62</v>
      </c>
      <c r="AC40" s="33" t="s">
        <v>62</v>
      </c>
      <c r="AD40" s="13">
        <f>AD41</f>
        <v>15.647164000000002</v>
      </c>
      <c r="AE40" s="14">
        <v>0</v>
      </c>
      <c r="AF40" s="14">
        <v>0</v>
      </c>
      <c r="AG40" s="13">
        <f>AG41</f>
        <v>15.647164000000002</v>
      </c>
      <c r="AH40" s="14">
        <v>0</v>
      </c>
      <c r="AI40" s="33" t="s">
        <v>62</v>
      </c>
      <c r="AJ40" s="33" t="s">
        <v>62</v>
      </c>
      <c r="AK40" s="33" t="s">
        <v>62</v>
      </c>
      <c r="AL40" s="33" t="s">
        <v>62</v>
      </c>
      <c r="AM40" s="33" t="s">
        <v>62</v>
      </c>
      <c r="AN40" s="3" t="s">
        <v>62</v>
      </c>
      <c r="AO40" s="3" t="s">
        <v>62</v>
      </c>
      <c r="AP40" s="3" t="s">
        <v>62</v>
      </c>
      <c r="AQ40" s="33" t="s">
        <v>62</v>
      </c>
      <c r="AR40" s="33" t="s">
        <v>62</v>
      </c>
      <c r="AS40" s="33" t="s">
        <v>62</v>
      </c>
      <c r="AT40" s="33" t="s">
        <v>62</v>
      </c>
      <c r="AU40" s="33" t="s">
        <v>62</v>
      </c>
      <c r="AV40" s="33" t="s">
        <v>62</v>
      </c>
      <c r="AW40" s="33" t="s">
        <v>62</v>
      </c>
      <c r="AX40" s="13">
        <f>AX41</f>
        <v>5.1597600000000003</v>
      </c>
      <c r="AY40" s="14">
        <v>0</v>
      </c>
      <c r="AZ40" s="14">
        <v>0</v>
      </c>
      <c r="BA40" s="13">
        <f>BA41</f>
        <v>5.1597600000000003</v>
      </c>
      <c r="BB40" s="14">
        <v>0</v>
      </c>
      <c r="BC40" s="33" t="s">
        <v>62</v>
      </c>
      <c r="BD40" s="33" t="s">
        <v>62</v>
      </c>
      <c r="BE40" s="33" t="s">
        <v>62</v>
      </c>
      <c r="BF40" s="33" t="s">
        <v>62</v>
      </c>
      <c r="BG40" s="33" t="s">
        <v>62</v>
      </c>
      <c r="BH40" s="13">
        <f>BH41</f>
        <v>20.806924000000002</v>
      </c>
      <c r="BI40" s="14">
        <v>0</v>
      </c>
      <c r="BJ40" s="14">
        <v>0</v>
      </c>
      <c r="BK40" s="13">
        <f>BK41</f>
        <v>20.806924000000002</v>
      </c>
      <c r="BL40" s="14">
        <v>0</v>
      </c>
      <c r="BM40" s="33" t="s">
        <v>62</v>
      </c>
      <c r="BN40" s="33" t="s">
        <v>62</v>
      </c>
      <c r="BO40" s="33" t="s">
        <v>62</v>
      </c>
      <c r="BP40" s="33" t="s">
        <v>62</v>
      </c>
      <c r="BQ40" s="33" t="s">
        <v>62</v>
      </c>
      <c r="BR40" s="33" t="s">
        <v>62</v>
      </c>
    </row>
    <row r="41" spans="1:70" ht="31.5">
      <c r="A41" s="4" t="s">
        <v>124</v>
      </c>
      <c r="B41" s="30" t="s">
        <v>139</v>
      </c>
      <c r="C41" s="4" t="s">
        <v>137</v>
      </c>
      <c r="D41" s="17" t="s">
        <v>61</v>
      </c>
      <c r="E41" s="4">
        <v>2025</v>
      </c>
      <c r="F41" s="4">
        <v>2027</v>
      </c>
      <c r="G41" s="17" t="s">
        <v>62</v>
      </c>
      <c r="H41" s="13">
        <f>(14.9305+4.499551)</f>
        <v>19.430050999999999</v>
      </c>
      <c r="I41" s="17" t="s">
        <v>62</v>
      </c>
      <c r="J41" s="9">
        <v>45323</v>
      </c>
      <c r="K41" s="17" t="s">
        <v>62</v>
      </c>
      <c r="L41" s="17" t="s">
        <v>62</v>
      </c>
      <c r="M41" s="33" t="s">
        <v>62</v>
      </c>
      <c r="N41" s="33" t="s">
        <v>62</v>
      </c>
      <c r="O41" s="13">
        <f>BH41</f>
        <v>20.806924000000002</v>
      </c>
      <c r="P41" s="33" t="s">
        <v>62</v>
      </c>
      <c r="Q41" s="13" t="s">
        <v>62</v>
      </c>
      <c r="R41" s="13" t="s">
        <v>62</v>
      </c>
      <c r="S41" s="33" t="s">
        <v>62</v>
      </c>
      <c r="T41" s="33" t="s">
        <v>62</v>
      </c>
      <c r="U41" s="33" t="s">
        <v>62</v>
      </c>
      <c r="V41" s="33" t="s">
        <v>62</v>
      </c>
      <c r="W41" s="33" t="s">
        <v>62</v>
      </c>
      <c r="X41" s="33" t="s">
        <v>62</v>
      </c>
      <c r="Y41" s="33" t="s">
        <v>62</v>
      </c>
      <c r="Z41" s="33" t="s">
        <v>62</v>
      </c>
      <c r="AA41" s="33" t="s">
        <v>62</v>
      </c>
      <c r="AB41" s="33" t="s">
        <v>62</v>
      </c>
      <c r="AC41" s="33" t="s">
        <v>62</v>
      </c>
      <c r="AD41" s="58">
        <f>AG41</f>
        <v>15.647164000000002</v>
      </c>
      <c r="AE41" s="14">
        <v>0</v>
      </c>
      <c r="AF41" s="14">
        <v>0</v>
      </c>
      <c r="AG41" s="58">
        <f>14.9305*1.048</f>
        <v>15.647164000000002</v>
      </c>
      <c r="AH41" s="14">
        <v>0</v>
      </c>
      <c r="AI41" s="33" t="s">
        <v>62</v>
      </c>
      <c r="AJ41" s="33" t="s">
        <v>62</v>
      </c>
      <c r="AK41" s="33" t="s">
        <v>62</v>
      </c>
      <c r="AL41" s="33" t="s">
        <v>62</v>
      </c>
      <c r="AM41" s="33" t="s">
        <v>62</v>
      </c>
      <c r="AN41" s="4" t="s">
        <v>62</v>
      </c>
      <c r="AO41" s="4" t="s">
        <v>62</v>
      </c>
      <c r="AP41" s="4" t="s">
        <v>62</v>
      </c>
      <c r="AQ41" s="4" t="s">
        <v>62</v>
      </c>
      <c r="AR41" s="3" t="s">
        <v>62</v>
      </c>
      <c r="AS41" s="33" t="s">
        <v>62</v>
      </c>
      <c r="AT41" s="33" t="s">
        <v>62</v>
      </c>
      <c r="AU41" s="33" t="s">
        <v>62</v>
      </c>
      <c r="AV41" s="33" t="s">
        <v>62</v>
      </c>
      <c r="AW41" s="33" t="s">
        <v>62</v>
      </c>
      <c r="AX41" s="58">
        <f>BA41</f>
        <v>5.1597600000000003</v>
      </c>
      <c r="AY41" s="14">
        <v>0</v>
      </c>
      <c r="AZ41" s="14">
        <v>0</v>
      </c>
      <c r="BA41" s="58">
        <v>5.1597600000000003</v>
      </c>
      <c r="BB41" s="14">
        <v>0</v>
      </c>
      <c r="BC41" s="33" t="s">
        <v>62</v>
      </c>
      <c r="BD41" s="33" t="s">
        <v>62</v>
      </c>
      <c r="BE41" s="33" t="s">
        <v>62</v>
      </c>
      <c r="BF41" s="33" t="s">
        <v>62</v>
      </c>
      <c r="BG41" s="33" t="s">
        <v>62</v>
      </c>
      <c r="BH41" s="58">
        <f>BK41</f>
        <v>20.806924000000002</v>
      </c>
      <c r="BI41" s="14">
        <v>0</v>
      </c>
      <c r="BJ41" s="14">
        <v>0</v>
      </c>
      <c r="BK41" s="13">
        <f>BA41+AG41</f>
        <v>20.806924000000002</v>
      </c>
      <c r="BL41" s="14">
        <v>0</v>
      </c>
      <c r="BM41" s="4" t="s">
        <v>62</v>
      </c>
      <c r="BN41" s="4" t="s">
        <v>62</v>
      </c>
      <c r="BO41" s="4" t="s">
        <v>62</v>
      </c>
      <c r="BP41" s="4" t="s">
        <v>62</v>
      </c>
      <c r="BQ41" s="4" t="s">
        <v>62</v>
      </c>
      <c r="BR41" s="33" t="s">
        <v>62</v>
      </c>
    </row>
    <row r="42" spans="1:70" ht="31.5">
      <c r="A42" s="7" t="s">
        <v>105</v>
      </c>
      <c r="B42" s="8" t="s">
        <v>106</v>
      </c>
      <c r="C42" s="17" t="s">
        <v>60</v>
      </c>
      <c r="D42" s="17" t="s">
        <v>62</v>
      </c>
      <c r="E42" s="17" t="s">
        <v>62</v>
      </c>
      <c r="F42" s="17" t="s">
        <v>62</v>
      </c>
      <c r="G42" s="17" t="s">
        <v>62</v>
      </c>
      <c r="H42" s="17"/>
      <c r="I42" s="17" t="s">
        <v>62</v>
      </c>
      <c r="J42" s="17" t="s">
        <v>62</v>
      </c>
      <c r="K42" s="17" t="s">
        <v>62</v>
      </c>
      <c r="L42" s="17" t="s">
        <v>62</v>
      </c>
      <c r="M42" s="33" t="s">
        <v>62</v>
      </c>
      <c r="N42" s="33" t="s">
        <v>62</v>
      </c>
      <c r="O42" s="33" t="s">
        <v>62</v>
      </c>
      <c r="P42" s="33" t="s">
        <v>62</v>
      </c>
      <c r="Q42" s="33" t="s">
        <v>62</v>
      </c>
      <c r="R42" s="33" t="s">
        <v>62</v>
      </c>
      <c r="S42" s="33" t="s">
        <v>62</v>
      </c>
      <c r="T42" s="33" t="s">
        <v>62</v>
      </c>
      <c r="U42" s="33" t="s">
        <v>62</v>
      </c>
      <c r="V42" s="33" t="s">
        <v>62</v>
      </c>
      <c r="W42" s="33" t="s">
        <v>62</v>
      </c>
      <c r="X42" s="33" t="s">
        <v>62</v>
      </c>
      <c r="Y42" s="33" t="s">
        <v>62</v>
      </c>
      <c r="Z42" s="33" t="s">
        <v>62</v>
      </c>
      <c r="AA42" s="33" t="s">
        <v>62</v>
      </c>
      <c r="AB42" s="33" t="s">
        <v>62</v>
      </c>
      <c r="AC42" s="33" t="s">
        <v>62</v>
      </c>
      <c r="AD42" s="3" t="s">
        <v>62</v>
      </c>
      <c r="AE42" s="3" t="s">
        <v>62</v>
      </c>
      <c r="AF42" s="3" t="s">
        <v>62</v>
      </c>
      <c r="AG42" s="3" t="s">
        <v>62</v>
      </c>
      <c r="AH42" s="3" t="s">
        <v>62</v>
      </c>
      <c r="AI42" s="3" t="s">
        <v>62</v>
      </c>
      <c r="AJ42" s="3" t="s">
        <v>62</v>
      </c>
      <c r="AK42" s="3" t="s">
        <v>62</v>
      </c>
      <c r="AL42" s="3" t="s">
        <v>62</v>
      </c>
      <c r="AM42" s="3" t="s">
        <v>62</v>
      </c>
      <c r="AN42" s="3" t="s">
        <v>62</v>
      </c>
      <c r="AO42" s="3" t="s">
        <v>62</v>
      </c>
      <c r="AP42" s="3" t="s">
        <v>62</v>
      </c>
      <c r="AQ42" s="3" t="s">
        <v>62</v>
      </c>
      <c r="AR42" s="3" t="s">
        <v>62</v>
      </c>
      <c r="AS42" s="3" t="s">
        <v>62</v>
      </c>
      <c r="AT42" s="3" t="s">
        <v>62</v>
      </c>
      <c r="AU42" s="3" t="s">
        <v>62</v>
      </c>
      <c r="AV42" s="3" t="s">
        <v>62</v>
      </c>
      <c r="AW42" s="3" t="s">
        <v>62</v>
      </c>
      <c r="AX42" s="3" t="s">
        <v>62</v>
      </c>
      <c r="AY42" s="3" t="s">
        <v>62</v>
      </c>
      <c r="AZ42" s="3" t="s">
        <v>62</v>
      </c>
      <c r="BA42" s="3" t="s">
        <v>62</v>
      </c>
      <c r="BB42" s="3" t="s">
        <v>62</v>
      </c>
      <c r="BC42" s="3" t="s">
        <v>62</v>
      </c>
      <c r="BD42" s="3" t="s">
        <v>62</v>
      </c>
      <c r="BE42" s="3" t="s">
        <v>62</v>
      </c>
      <c r="BF42" s="3" t="s">
        <v>62</v>
      </c>
      <c r="BG42" s="3" t="s">
        <v>62</v>
      </c>
      <c r="BH42" s="33" t="s">
        <v>62</v>
      </c>
      <c r="BI42" s="33" t="s">
        <v>62</v>
      </c>
      <c r="BJ42" s="33" t="s">
        <v>62</v>
      </c>
      <c r="BK42" s="33" t="s">
        <v>62</v>
      </c>
      <c r="BL42" s="33" t="s">
        <v>62</v>
      </c>
      <c r="BM42" s="33" t="s">
        <v>62</v>
      </c>
      <c r="BN42" s="33" t="s">
        <v>62</v>
      </c>
      <c r="BO42" s="33" t="s">
        <v>62</v>
      </c>
      <c r="BP42" s="33" t="s">
        <v>62</v>
      </c>
      <c r="BQ42" s="33" t="s">
        <v>62</v>
      </c>
      <c r="BR42" s="33" t="s">
        <v>62</v>
      </c>
    </row>
    <row r="43" spans="1:70" ht="31.5">
      <c r="A43" s="7" t="s">
        <v>107</v>
      </c>
      <c r="B43" s="8" t="s">
        <v>108</v>
      </c>
      <c r="C43" s="17" t="s">
        <v>60</v>
      </c>
      <c r="D43" s="17" t="s">
        <v>61</v>
      </c>
      <c r="E43" s="4">
        <v>2025</v>
      </c>
      <c r="F43" s="16">
        <v>2027</v>
      </c>
      <c r="G43" s="17" t="s">
        <v>62</v>
      </c>
      <c r="H43" s="13">
        <f>H44</f>
        <v>42.998000000000005</v>
      </c>
      <c r="I43" s="17" t="s">
        <v>62</v>
      </c>
      <c r="J43" s="9">
        <v>45323</v>
      </c>
      <c r="K43" s="17" t="s">
        <v>62</v>
      </c>
      <c r="L43" s="17" t="s">
        <v>62</v>
      </c>
      <c r="M43" s="33" t="s">
        <v>62</v>
      </c>
      <c r="N43" s="33" t="s">
        <v>62</v>
      </c>
      <c r="O43" s="13">
        <f>O44</f>
        <v>47.154102700000003</v>
      </c>
      <c r="P43" s="33" t="s">
        <v>62</v>
      </c>
      <c r="Q43" s="13" t="s">
        <v>62</v>
      </c>
      <c r="R43" s="13" t="s">
        <v>62</v>
      </c>
      <c r="S43" s="33" t="s">
        <v>62</v>
      </c>
      <c r="T43" s="33" t="s">
        <v>62</v>
      </c>
      <c r="U43" s="33" t="s">
        <v>62</v>
      </c>
      <c r="V43" s="33" t="s">
        <v>62</v>
      </c>
      <c r="W43" s="33" t="s">
        <v>62</v>
      </c>
      <c r="X43" s="33" t="s">
        <v>62</v>
      </c>
      <c r="Y43" s="33" t="s">
        <v>62</v>
      </c>
      <c r="Z43" s="33" t="s">
        <v>62</v>
      </c>
      <c r="AA43" s="33" t="s">
        <v>62</v>
      </c>
      <c r="AB43" s="33" t="s">
        <v>62</v>
      </c>
      <c r="AC43" s="33" t="s">
        <v>62</v>
      </c>
      <c r="AD43" s="13">
        <f>AD44</f>
        <v>15.198096</v>
      </c>
      <c r="AE43" s="14">
        <v>0</v>
      </c>
      <c r="AF43" s="14">
        <v>0</v>
      </c>
      <c r="AG43" s="13">
        <f>AG44</f>
        <v>15.198096</v>
      </c>
      <c r="AH43" s="14">
        <v>0</v>
      </c>
      <c r="AI43" s="33" t="s">
        <v>62</v>
      </c>
      <c r="AJ43" s="33" t="s">
        <v>62</v>
      </c>
      <c r="AK43" s="33" t="s">
        <v>62</v>
      </c>
      <c r="AL43" s="33" t="s">
        <v>62</v>
      </c>
      <c r="AM43" s="33" t="s">
        <v>62</v>
      </c>
      <c r="AN43" s="13">
        <f>AN44</f>
        <v>15.618771600000001</v>
      </c>
      <c r="AO43" s="14">
        <v>0</v>
      </c>
      <c r="AP43" s="14">
        <v>0</v>
      </c>
      <c r="AQ43" s="13">
        <f>AQ44</f>
        <v>15.618771600000001</v>
      </c>
      <c r="AR43" s="14">
        <v>0</v>
      </c>
      <c r="AS43" s="33" t="s">
        <v>62</v>
      </c>
      <c r="AT43" s="33" t="s">
        <v>62</v>
      </c>
      <c r="AU43" s="33" t="s">
        <v>62</v>
      </c>
      <c r="AV43" s="33" t="s">
        <v>62</v>
      </c>
      <c r="AW43" s="33" t="s">
        <v>62</v>
      </c>
      <c r="AX43" s="14">
        <f>AX44</f>
        <v>16.337235100000001</v>
      </c>
      <c r="AY43" s="14">
        <v>0</v>
      </c>
      <c r="AZ43" s="14">
        <v>0</v>
      </c>
      <c r="BA43" s="14">
        <f>BA44</f>
        <v>16.337235100000001</v>
      </c>
      <c r="BB43" s="14">
        <v>0</v>
      </c>
      <c r="BC43" s="33" t="s">
        <v>62</v>
      </c>
      <c r="BD43" s="33" t="s">
        <v>62</v>
      </c>
      <c r="BE43" s="33" t="s">
        <v>62</v>
      </c>
      <c r="BF43" s="33" t="s">
        <v>62</v>
      </c>
      <c r="BG43" s="33" t="s">
        <v>62</v>
      </c>
      <c r="BH43" s="13">
        <f>BH44</f>
        <v>47.154102700000003</v>
      </c>
      <c r="BI43" s="14">
        <v>0</v>
      </c>
      <c r="BJ43" s="14">
        <v>0</v>
      </c>
      <c r="BK43" s="13">
        <f>BK44</f>
        <v>47.154102700000003</v>
      </c>
      <c r="BL43" s="14">
        <v>0</v>
      </c>
      <c r="BM43" s="33" t="s">
        <v>62</v>
      </c>
      <c r="BN43" s="33" t="s">
        <v>62</v>
      </c>
      <c r="BO43" s="33" t="s">
        <v>62</v>
      </c>
      <c r="BP43" s="33" t="s">
        <v>62</v>
      </c>
      <c r="BQ43" s="33" t="s">
        <v>62</v>
      </c>
      <c r="BR43" s="33" t="s">
        <v>62</v>
      </c>
    </row>
    <row r="44" spans="1:70" ht="31.5">
      <c r="A44" s="7" t="s">
        <v>123</v>
      </c>
      <c r="B44" s="30" t="s">
        <v>140</v>
      </c>
      <c r="C44" s="4" t="s">
        <v>138</v>
      </c>
      <c r="D44" s="17" t="s">
        <v>61</v>
      </c>
      <c r="E44" s="4">
        <v>2025</v>
      </c>
      <c r="F44" s="16">
        <v>2027</v>
      </c>
      <c r="G44" s="17" t="s">
        <v>62</v>
      </c>
      <c r="H44" s="13">
        <f>(29*1.4248+1.6788)</f>
        <v>42.998000000000005</v>
      </c>
      <c r="I44" s="17" t="s">
        <v>62</v>
      </c>
      <c r="J44" s="9">
        <v>45323</v>
      </c>
      <c r="K44" s="17" t="s">
        <v>62</v>
      </c>
      <c r="L44" s="17" t="s">
        <v>62</v>
      </c>
      <c r="M44" s="33" t="s">
        <v>62</v>
      </c>
      <c r="N44" s="33" t="s">
        <v>62</v>
      </c>
      <c r="O44" s="13">
        <f>BH44</f>
        <v>47.154102700000003</v>
      </c>
      <c r="P44" s="33" t="s">
        <v>62</v>
      </c>
      <c r="Q44" s="13" t="s">
        <v>62</v>
      </c>
      <c r="R44" s="13" t="s">
        <v>62</v>
      </c>
      <c r="S44" s="33" t="s">
        <v>62</v>
      </c>
      <c r="T44" s="33" t="s">
        <v>62</v>
      </c>
      <c r="U44" s="33" t="s">
        <v>62</v>
      </c>
      <c r="V44" s="33" t="s">
        <v>62</v>
      </c>
      <c r="W44" s="33" t="s">
        <v>62</v>
      </c>
      <c r="X44" s="33" t="s">
        <v>62</v>
      </c>
      <c r="Y44" s="33" t="s">
        <v>62</v>
      </c>
      <c r="Z44" s="33" t="s">
        <v>62</v>
      </c>
      <c r="AA44" s="33" t="s">
        <v>62</v>
      </c>
      <c r="AB44" s="33" t="s">
        <v>62</v>
      </c>
      <c r="AC44" s="33" t="s">
        <v>62</v>
      </c>
      <c r="AD44" s="58">
        <f>AG44</f>
        <v>15.198096</v>
      </c>
      <c r="AE44" s="14">
        <v>0</v>
      </c>
      <c r="AF44" s="14">
        <v>0</v>
      </c>
      <c r="AG44" s="58">
        <v>15.198096</v>
      </c>
      <c r="AH44" s="14">
        <v>0</v>
      </c>
      <c r="AI44" s="33" t="s">
        <v>62</v>
      </c>
      <c r="AJ44" s="33" t="s">
        <v>62</v>
      </c>
      <c r="AK44" s="33" t="s">
        <v>62</v>
      </c>
      <c r="AL44" s="33" t="s">
        <v>62</v>
      </c>
      <c r="AM44" s="33" t="s">
        <v>62</v>
      </c>
      <c r="AN44" s="58">
        <f>AQ44</f>
        <v>15.618771600000001</v>
      </c>
      <c r="AO44" s="14">
        <v>0</v>
      </c>
      <c r="AP44" s="14">
        <v>0</v>
      </c>
      <c r="AQ44" s="13">
        <v>15.618771600000001</v>
      </c>
      <c r="AR44" s="14">
        <v>0</v>
      </c>
      <c r="AS44" s="33" t="s">
        <v>62</v>
      </c>
      <c r="AT44" s="33" t="s">
        <v>62</v>
      </c>
      <c r="AU44" s="33" t="s">
        <v>62</v>
      </c>
      <c r="AV44" s="33" t="s">
        <v>62</v>
      </c>
      <c r="AW44" s="33" t="s">
        <v>62</v>
      </c>
      <c r="AX44" s="59">
        <f>BA44</f>
        <v>16.337235100000001</v>
      </c>
      <c r="AY44" s="14">
        <v>0</v>
      </c>
      <c r="AZ44" s="14">
        <v>0</v>
      </c>
      <c r="BA44" s="14">
        <v>16.337235100000001</v>
      </c>
      <c r="BB44" s="14">
        <v>0</v>
      </c>
      <c r="BC44" s="33" t="s">
        <v>62</v>
      </c>
      <c r="BD44" s="33" t="s">
        <v>62</v>
      </c>
      <c r="BE44" s="33" t="s">
        <v>62</v>
      </c>
      <c r="BF44" s="33" t="s">
        <v>62</v>
      </c>
      <c r="BG44" s="33" t="s">
        <v>62</v>
      </c>
      <c r="BH44" s="58">
        <f>BK44</f>
        <v>47.154102700000003</v>
      </c>
      <c r="BI44" s="14">
        <v>0</v>
      </c>
      <c r="BJ44" s="14">
        <v>0</v>
      </c>
      <c r="BK44" s="13">
        <f>BA44+AQ44+AG44</f>
        <v>47.154102700000003</v>
      </c>
      <c r="BL44" s="14">
        <v>0</v>
      </c>
      <c r="BM44" s="33" t="s">
        <v>62</v>
      </c>
      <c r="BN44" s="33" t="s">
        <v>62</v>
      </c>
      <c r="BO44" s="33" t="s">
        <v>62</v>
      </c>
      <c r="BP44" s="33" t="s">
        <v>62</v>
      </c>
      <c r="BQ44" s="33" t="s">
        <v>62</v>
      </c>
      <c r="BR44" s="33" t="s">
        <v>62</v>
      </c>
    </row>
    <row r="45" spans="1:70" ht="31.5">
      <c r="A45" s="7" t="s">
        <v>109</v>
      </c>
      <c r="B45" s="8" t="s">
        <v>110</v>
      </c>
      <c r="C45" s="17" t="s">
        <v>60</v>
      </c>
      <c r="D45" s="17" t="s">
        <v>62</v>
      </c>
      <c r="E45" s="17" t="s">
        <v>62</v>
      </c>
      <c r="F45" s="17" t="s">
        <v>62</v>
      </c>
      <c r="G45" s="17" t="s">
        <v>62</v>
      </c>
      <c r="H45" s="17" t="s">
        <v>62</v>
      </c>
      <c r="I45" s="17" t="s">
        <v>62</v>
      </c>
      <c r="J45" s="17" t="s">
        <v>62</v>
      </c>
      <c r="K45" s="17" t="s">
        <v>62</v>
      </c>
      <c r="L45" s="17" t="s">
        <v>62</v>
      </c>
      <c r="M45" s="33" t="s">
        <v>62</v>
      </c>
      <c r="N45" s="33" t="s">
        <v>62</v>
      </c>
      <c r="O45" s="33" t="s">
        <v>62</v>
      </c>
      <c r="P45" s="33" t="s">
        <v>62</v>
      </c>
      <c r="Q45" s="33" t="s">
        <v>62</v>
      </c>
      <c r="R45" s="33" t="s">
        <v>62</v>
      </c>
      <c r="S45" s="33" t="s">
        <v>62</v>
      </c>
      <c r="T45" s="33" t="s">
        <v>62</v>
      </c>
      <c r="U45" s="33" t="s">
        <v>62</v>
      </c>
      <c r="V45" s="33" t="s">
        <v>62</v>
      </c>
      <c r="W45" s="33" t="s">
        <v>62</v>
      </c>
      <c r="X45" s="33" t="s">
        <v>62</v>
      </c>
      <c r="Y45" s="33" t="s">
        <v>62</v>
      </c>
      <c r="Z45" s="33" t="s">
        <v>62</v>
      </c>
      <c r="AA45" s="33" t="s">
        <v>62</v>
      </c>
      <c r="AB45" s="33" t="s">
        <v>62</v>
      </c>
      <c r="AC45" s="33" t="s">
        <v>62</v>
      </c>
      <c r="AD45" s="3" t="s">
        <v>62</v>
      </c>
      <c r="AE45" s="3" t="s">
        <v>62</v>
      </c>
      <c r="AF45" s="3" t="s">
        <v>62</v>
      </c>
      <c r="AG45" s="3" t="s">
        <v>62</v>
      </c>
      <c r="AH45" s="3" t="s">
        <v>62</v>
      </c>
      <c r="AI45" s="3" t="s">
        <v>62</v>
      </c>
      <c r="AJ45" s="3" t="s">
        <v>62</v>
      </c>
      <c r="AK45" s="3" t="s">
        <v>62</v>
      </c>
      <c r="AL45" s="3" t="s">
        <v>62</v>
      </c>
      <c r="AM45" s="3" t="s">
        <v>62</v>
      </c>
      <c r="AN45" s="3" t="s">
        <v>62</v>
      </c>
      <c r="AO45" s="3" t="s">
        <v>62</v>
      </c>
      <c r="AP45" s="3" t="s">
        <v>62</v>
      </c>
      <c r="AQ45" s="3" t="s">
        <v>62</v>
      </c>
      <c r="AR45" s="3" t="s">
        <v>62</v>
      </c>
      <c r="AS45" s="3" t="s">
        <v>62</v>
      </c>
      <c r="AT45" s="3" t="s">
        <v>62</v>
      </c>
      <c r="AU45" s="3" t="s">
        <v>62</v>
      </c>
      <c r="AV45" s="3" t="s">
        <v>62</v>
      </c>
      <c r="AW45" s="3" t="s">
        <v>62</v>
      </c>
      <c r="AX45" s="3" t="s">
        <v>62</v>
      </c>
      <c r="AY45" s="3" t="s">
        <v>62</v>
      </c>
      <c r="AZ45" s="3" t="s">
        <v>62</v>
      </c>
      <c r="BA45" s="3" t="s">
        <v>62</v>
      </c>
      <c r="BB45" s="3" t="s">
        <v>62</v>
      </c>
      <c r="BC45" s="3" t="s">
        <v>62</v>
      </c>
      <c r="BD45" s="3" t="s">
        <v>62</v>
      </c>
      <c r="BE45" s="3" t="s">
        <v>62</v>
      </c>
      <c r="BF45" s="3" t="s">
        <v>62</v>
      </c>
      <c r="BG45" s="3" t="s">
        <v>62</v>
      </c>
      <c r="BH45" s="33" t="s">
        <v>62</v>
      </c>
      <c r="BI45" s="33" t="s">
        <v>62</v>
      </c>
      <c r="BJ45" s="33" t="s">
        <v>62</v>
      </c>
      <c r="BK45" s="33" t="s">
        <v>62</v>
      </c>
      <c r="BL45" s="33" t="s">
        <v>62</v>
      </c>
      <c r="BM45" s="33" t="s">
        <v>62</v>
      </c>
      <c r="BN45" s="33" t="s">
        <v>62</v>
      </c>
      <c r="BO45" s="33" t="s">
        <v>62</v>
      </c>
      <c r="BP45" s="33" t="s">
        <v>62</v>
      </c>
      <c r="BQ45" s="33" t="s">
        <v>62</v>
      </c>
      <c r="BR45" s="33" t="s">
        <v>62</v>
      </c>
    </row>
    <row r="46" spans="1:70" ht="31.5">
      <c r="A46" s="7" t="s">
        <v>111</v>
      </c>
      <c r="B46" s="8" t="s">
        <v>112</v>
      </c>
      <c r="C46" s="17" t="s">
        <v>60</v>
      </c>
      <c r="D46" s="17" t="s">
        <v>62</v>
      </c>
      <c r="E46" s="17" t="s">
        <v>62</v>
      </c>
      <c r="F46" s="17" t="s">
        <v>62</v>
      </c>
      <c r="G46" s="17" t="s">
        <v>62</v>
      </c>
      <c r="H46" s="17" t="s">
        <v>62</v>
      </c>
      <c r="I46" s="17" t="s">
        <v>62</v>
      </c>
      <c r="J46" s="17" t="s">
        <v>62</v>
      </c>
      <c r="K46" s="17" t="s">
        <v>62</v>
      </c>
      <c r="L46" s="17" t="s">
        <v>62</v>
      </c>
      <c r="M46" s="33" t="s">
        <v>62</v>
      </c>
      <c r="N46" s="33" t="s">
        <v>62</v>
      </c>
      <c r="O46" s="33" t="s">
        <v>62</v>
      </c>
      <c r="P46" s="33" t="s">
        <v>62</v>
      </c>
      <c r="Q46" s="33" t="s">
        <v>62</v>
      </c>
      <c r="R46" s="33" t="s">
        <v>62</v>
      </c>
      <c r="S46" s="33" t="s">
        <v>62</v>
      </c>
      <c r="T46" s="33" t="s">
        <v>62</v>
      </c>
      <c r="U46" s="33" t="s">
        <v>62</v>
      </c>
      <c r="V46" s="33" t="s">
        <v>62</v>
      </c>
      <c r="W46" s="33" t="s">
        <v>62</v>
      </c>
      <c r="X46" s="33" t="s">
        <v>62</v>
      </c>
      <c r="Y46" s="33" t="s">
        <v>62</v>
      </c>
      <c r="Z46" s="33" t="s">
        <v>62</v>
      </c>
      <c r="AA46" s="33" t="s">
        <v>62</v>
      </c>
      <c r="AB46" s="33" t="s">
        <v>62</v>
      </c>
      <c r="AC46" s="33" t="s">
        <v>62</v>
      </c>
      <c r="AD46" s="3" t="s">
        <v>62</v>
      </c>
      <c r="AE46" s="3" t="s">
        <v>62</v>
      </c>
      <c r="AF46" s="3" t="s">
        <v>62</v>
      </c>
      <c r="AG46" s="3" t="s">
        <v>62</v>
      </c>
      <c r="AH46" s="3" t="s">
        <v>62</v>
      </c>
      <c r="AI46" s="3" t="s">
        <v>62</v>
      </c>
      <c r="AJ46" s="3" t="s">
        <v>62</v>
      </c>
      <c r="AK46" s="3" t="s">
        <v>62</v>
      </c>
      <c r="AL46" s="3" t="s">
        <v>62</v>
      </c>
      <c r="AM46" s="3" t="s">
        <v>62</v>
      </c>
      <c r="AN46" s="3" t="s">
        <v>62</v>
      </c>
      <c r="AO46" s="3" t="s">
        <v>62</v>
      </c>
      <c r="AP46" s="3" t="s">
        <v>62</v>
      </c>
      <c r="AQ46" s="3" t="s">
        <v>62</v>
      </c>
      <c r="AR46" s="3" t="s">
        <v>62</v>
      </c>
      <c r="AS46" s="3" t="s">
        <v>62</v>
      </c>
      <c r="AT46" s="3" t="s">
        <v>62</v>
      </c>
      <c r="AU46" s="3" t="s">
        <v>62</v>
      </c>
      <c r="AV46" s="3" t="s">
        <v>62</v>
      </c>
      <c r="AW46" s="3" t="s">
        <v>62</v>
      </c>
      <c r="AX46" s="3" t="s">
        <v>62</v>
      </c>
      <c r="AY46" s="3" t="s">
        <v>62</v>
      </c>
      <c r="AZ46" s="3" t="s">
        <v>62</v>
      </c>
      <c r="BA46" s="3" t="s">
        <v>62</v>
      </c>
      <c r="BB46" s="3" t="s">
        <v>62</v>
      </c>
      <c r="BC46" s="3" t="s">
        <v>62</v>
      </c>
      <c r="BD46" s="3" t="s">
        <v>62</v>
      </c>
      <c r="BE46" s="3" t="s">
        <v>62</v>
      </c>
      <c r="BF46" s="3" t="s">
        <v>62</v>
      </c>
      <c r="BG46" s="3" t="s">
        <v>62</v>
      </c>
      <c r="BH46" s="33" t="s">
        <v>62</v>
      </c>
      <c r="BI46" s="33" t="s">
        <v>62</v>
      </c>
      <c r="BJ46" s="33" t="s">
        <v>62</v>
      </c>
      <c r="BK46" s="33" t="s">
        <v>62</v>
      </c>
      <c r="BL46" s="33" t="s">
        <v>62</v>
      </c>
      <c r="BM46" s="33" t="s">
        <v>62</v>
      </c>
      <c r="BN46" s="33" t="s">
        <v>62</v>
      </c>
      <c r="BO46" s="33" t="s">
        <v>62</v>
      </c>
      <c r="BP46" s="33" t="s">
        <v>62</v>
      </c>
      <c r="BQ46" s="33" t="s">
        <v>62</v>
      </c>
      <c r="BR46" s="33" t="s">
        <v>62</v>
      </c>
    </row>
    <row r="47" spans="1:70" ht="31.5">
      <c r="A47" s="7" t="s">
        <v>113</v>
      </c>
      <c r="B47" s="8" t="s">
        <v>114</v>
      </c>
      <c r="C47" s="17" t="s">
        <v>60</v>
      </c>
      <c r="D47" s="17" t="s">
        <v>62</v>
      </c>
      <c r="E47" s="17" t="s">
        <v>62</v>
      </c>
      <c r="F47" s="17" t="s">
        <v>62</v>
      </c>
      <c r="G47" s="17" t="s">
        <v>62</v>
      </c>
      <c r="H47" s="17" t="s">
        <v>62</v>
      </c>
      <c r="I47" s="17" t="s">
        <v>62</v>
      </c>
      <c r="J47" s="17" t="s">
        <v>62</v>
      </c>
      <c r="K47" s="17" t="s">
        <v>62</v>
      </c>
      <c r="L47" s="17" t="s">
        <v>62</v>
      </c>
      <c r="M47" s="33" t="s">
        <v>62</v>
      </c>
      <c r="N47" s="33" t="s">
        <v>62</v>
      </c>
      <c r="O47" s="33" t="s">
        <v>62</v>
      </c>
      <c r="P47" s="33" t="s">
        <v>62</v>
      </c>
      <c r="Q47" s="33" t="s">
        <v>62</v>
      </c>
      <c r="R47" s="33" t="s">
        <v>62</v>
      </c>
      <c r="S47" s="33" t="s">
        <v>62</v>
      </c>
      <c r="T47" s="33" t="s">
        <v>62</v>
      </c>
      <c r="U47" s="33" t="s">
        <v>62</v>
      </c>
      <c r="V47" s="33" t="s">
        <v>62</v>
      </c>
      <c r="W47" s="33" t="s">
        <v>62</v>
      </c>
      <c r="X47" s="33" t="s">
        <v>62</v>
      </c>
      <c r="Y47" s="33" t="s">
        <v>62</v>
      </c>
      <c r="Z47" s="33" t="s">
        <v>62</v>
      </c>
      <c r="AA47" s="33" t="s">
        <v>62</v>
      </c>
      <c r="AB47" s="33" t="s">
        <v>62</v>
      </c>
      <c r="AC47" s="33" t="s">
        <v>62</v>
      </c>
      <c r="AD47" s="3" t="s">
        <v>62</v>
      </c>
      <c r="AE47" s="3" t="s">
        <v>62</v>
      </c>
      <c r="AF47" s="3" t="s">
        <v>62</v>
      </c>
      <c r="AG47" s="3" t="s">
        <v>62</v>
      </c>
      <c r="AH47" s="3" t="s">
        <v>62</v>
      </c>
      <c r="AI47" s="3" t="s">
        <v>62</v>
      </c>
      <c r="AJ47" s="3" t="s">
        <v>62</v>
      </c>
      <c r="AK47" s="3" t="s">
        <v>62</v>
      </c>
      <c r="AL47" s="3" t="s">
        <v>62</v>
      </c>
      <c r="AM47" s="3" t="s">
        <v>62</v>
      </c>
      <c r="AN47" s="3" t="s">
        <v>62</v>
      </c>
      <c r="AO47" s="3" t="s">
        <v>62</v>
      </c>
      <c r="AP47" s="3" t="s">
        <v>62</v>
      </c>
      <c r="AQ47" s="3" t="s">
        <v>62</v>
      </c>
      <c r="AR47" s="3" t="s">
        <v>62</v>
      </c>
      <c r="AS47" s="3" t="s">
        <v>62</v>
      </c>
      <c r="AT47" s="3" t="s">
        <v>62</v>
      </c>
      <c r="AU47" s="3" t="s">
        <v>62</v>
      </c>
      <c r="AV47" s="3" t="s">
        <v>62</v>
      </c>
      <c r="AW47" s="3" t="s">
        <v>62</v>
      </c>
      <c r="AX47" s="3" t="s">
        <v>62</v>
      </c>
      <c r="AY47" s="3" t="s">
        <v>62</v>
      </c>
      <c r="AZ47" s="3" t="s">
        <v>62</v>
      </c>
      <c r="BA47" s="3" t="s">
        <v>62</v>
      </c>
      <c r="BB47" s="3" t="s">
        <v>62</v>
      </c>
      <c r="BC47" s="3" t="s">
        <v>62</v>
      </c>
      <c r="BD47" s="3" t="s">
        <v>62</v>
      </c>
      <c r="BE47" s="3" t="s">
        <v>62</v>
      </c>
      <c r="BF47" s="3" t="s">
        <v>62</v>
      </c>
      <c r="BG47" s="3" t="s">
        <v>62</v>
      </c>
      <c r="BH47" s="33" t="s">
        <v>62</v>
      </c>
      <c r="BI47" s="33" t="s">
        <v>62</v>
      </c>
      <c r="BJ47" s="33" t="s">
        <v>62</v>
      </c>
      <c r="BK47" s="33" t="s">
        <v>62</v>
      </c>
      <c r="BL47" s="33" t="s">
        <v>62</v>
      </c>
      <c r="BM47" s="33" t="s">
        <v>62</v>
      </c>
      <c r="BN47" s="33" t="s">
        <v>62</v>
      </c>
      <c r="BO47" s="33" t="s">
        <v>62</v>
      </c>
      <c r="BP47" s="33" t="s">
        <v>62</v>
      </c>
      <c r="BQ47" s="33" t="s">
        <v>62</v>
      </c>
      <c r="BR47" s="33" t="s">
        <v>62</v>
      </c>
    </row>
    <row r="48" spans="1:70" ht="33.75" customHeight="1">
      <c r="A48" s="7" t="s">
        <v>115</v>
      </c>
      <c r="B48" s="10" t="s">
        <v>116</v>
      </c>
      <c r="C48" s="17" t="s">
        <v>60</v>
      </c>
      <c r="D48" s="17" t="s">
        <v>62</v>
      </c>
      <c r="E48" s="17" t="s">
        <v>62</v>
      </c>
      <c r="F48" s="17" t="s">
        <v>62</v>
      </c>
      <c r="G48" s="17" t="s">
        <v>62</v>
      </c>
      <c r="H48" s="17" t="s">
        <v>62</v>
      </c>
      <c r="I48" s="17" t="s">
        <v>62</v>
      </c>
      <c r="J48" s="17" t="s">
        <v>62</v>
      </c>
      <c r="K48" s="17" t="s">
        <v>62</v>
      </c>
      <c r="L48" s="17" t="s">
        <v>62</v>
      </c>
      <c r="M48" s="33" t="s">
        <v>62</v>
      </c>
      <c r="N48" s="33" t="s">
        <v>62</v>
      </c>
      <c r="O48" s="33" t="s">
        <v>62</v>
      </c>
      <c r="P48" s="33" t="s">
        <v>62</v>
      </c>
      <c r="Q48" s="33" t="s">
        <v>62</v>
      </c>
      <c r="R48" s="33" t="s">
        <v>62</v>
      </c>
      <c r="S48" s="33" t="s">
        <v>62</v>
      </c>
      <c r="T48" s="33" t="s">
        <v>62</v>
      </c>
      <c r="U48" s="33" t="s">
        <v>62</v>
      </c>
      <c r="V48" s="33" t="s">
        <v>62</v>
      </c>
      <c r="W48" s="33" t="s">
        <v>62</v>
      </c>
      <c r="X48" s="33" t="s">
        <v>62</v>
      </c>
      <c r="Y48" s="33" t="s">
        <v>62</v>
      </c>
      <c r="Z48" s="33" t="s">
        <v>62</v>
      </c>
      <c r="AA48" s="33" t="s">
        <v>62</v>
      </c>
      <c r="AB48" s="33" t="s">
        <v>62</v>
      </c>
      <c r="AC48" s="33" t="s">
        <v>62</v>
      </c>
      <c r="AD48" s="3" t="s">
        <v>62</v>
      </c>
      <c r="AE48" s="3" t="s">
        <v>62</v>
      </c>
      <c r="AF48" s="3" t="s">
        <v>62</v>
      </c>
      <c r="AG48" s="3" t="s">
        <v>62</v>
      </c>
      <c r="AH48" s="3" t="s">
        <v>62</v>
      </c>
      <c r="AI48" s="3" t="s">
        <v>62</v>
      </c>
      <c r="AJ48" s="3" t="s">
        <v>62</v>
      </c>
      <c r="AK48" s="3" t="s">
        <v>62</v>
      </c>
      <c r="AL48" s="3" t="s">
        <v>62</v>
      </c>
      <c r="AM48" s="3" t="s">
        <v>62</v>
      </c>
      <c r="AN48" s="3" t="s">
        <v>62</v>
      </c>
      <c r="AO48" s="3" t="s">
        <v>62</v>
      </c>
      <c r="AP48" s="3" t="s">
        <v>62</v>
      </c>
      <c r="AQ48" s="3" t="s">
        <v>62</v>
      </c>
      <c r="AR48" s="3" t="s">
        <v>62</v>
      </c>
      <c r="AS48" s="3" t="s">
        <v>62</v>
      </c>
      <c r="AT48" s="3" t="s">
        <v>62</v>
      </c>
      <c r="AU48" s="3" t="s">
        <v>62</v>
      </c>
      <c r="AV48" s="3" t="s">
        <v>62</v>
      </c>
      <c r="AW48" s="3" t="s">
        <v>62</v>
      </c>
      <c r="AX48" s="3" t="s">
        <v>62</v>
      </c>
      <c r="AY48" s="3" t="s">
        <v>62</v>
      </c>
      <c r="AZ48" s="3" t="s">
        <v>62</v>
      </c>
      <c r="BA48" s="3" t="s">
        <v>62</v>
      </c>
      <c r="BB48" s="3" t="s">
        <v>62</v>
      </c>
      <c r="BC48" s="3" t="s">
        <v>62</v>
      </c>
      <c r="BD48" s="3" t="s">
        <v>62</v>
      </c>
      <c r="BE48" s="3" t="s">
        <v>62</v>
      </c>
      <c r="BF48" s="3" t="s">
        <v>62</v>
      </c>
      <c r="BG48" s="3" t="s">
        <v>62</v>
      </c>
      <c r="BH48" s="33" t="s">
        <v>62</v>
      </c>
      <c r="BI48" s="33" t="s">
        <v>62</v>
      </c>
      <c r="BJ48" s="33" t="s">
        <v>62</v>
      </c>
      <c r="BK48" s="33" t="s">
        <v>62</v>
      </c>
      <c r="BL48" s="33" t="s">
        <v>62</v>
      </c>
      <c r="BM48" s="33" t="s">
        <v>62</v>
      </c>
      <c r="BN48" s="33" t="s">
        <v>62</v>
      </c>
      <c r="BO48" s="33" t="s">
        <v>62</v>
      </c>
      <c r="BP48" s="33" t="s">
        <v>62</v>
      </c>
      <c r="BQ48" s="33" t="s">
        <v>62</v>
      </c>
      <c r="BR48" s="33" t="s">
        <v>62</v>
      </c>
    </row>
    <row r="49" spans="1:70" ht="19.5" customHeight="1">
      <c r="A49" s="7" t="s">
        <v>117</v>
      </c>
      <c r="B49" s="10" t="s">
        <v>118</v>
      </c>
      <c r="C49" s="17" t="s">
        <v>60</v>
      </c>
      <c r="D49" s="17" t="s">
        <v>62</v>
      </c>
      <c r="E49" s="17" t="s">
        <v>62</v>
      </c>
      <c r="F49" s="17" t="s">
        <v>62</v>
      </c>
      <c r="G49" s="17" t="s">
        <v>62</v>
      </c>
      <c r="H49" s="17" t="s">
        <v>62</v>
      </c>
      <c r="I49" s="17" t="s">
        <v>62</v>
      </c>
      <c r="J49" s="17" t="s">
        <v>62</v>
      </c>
      <c r="K49" s="17" t="s">
        <v>62</v>
      </c>
      <c r="L49" s="17" t="s">
        <v>62</v>
      </c>
      <c r="M49" s="33" t="s">
        <v>62</v>
      </c>
      <c r="N49" s="33" t="s">
        <v>62</v>
      </c>
      <c r="O49" s="33" t="s">
        <v>62</v>
      </c>
      <c r="P49" s="33" t="s">
        <v>62</v>
      </c>
      <c r="Q49" s="33" t="s">
        <v>62</v>
      </c>
      <c r="R49" s="33" t="s">
        <v>62</v>
      </c>
      <c r="S49" s="33" t="s">
        <v>62</v>
      </c>
      <c r="T49" s="33" t="s">
        <v>62</v>
      </c>
      <c r="U49" s="33" t="s">
        <v>62</v>
      </c>
      <c r="V49" s="33" t="s">
        <v>62</v>
      </c>
      <c r="W49" s="33" t="s">
        <v>62</v>
      </c>
      <c r="X49" s="33" t="s">
        <v>62</v>
      </c>
      <c r="Y49" s="33" t="s">
        <v>62</v>
      </c>
      <c r="Z49" s="33" t="s">
        <v>62</v>
      </c>
      <c r="AA49" s="33" t="s">
        <v>62</v>
      </c>
      <c r="AB49" s="33" t="s">
        <v>62</v>
      </c>
      <c r="AC49" s="33" t="s">
        <v>62</v>
      </c>
      <c r="AD49" s="3" t="s">
        <v>62</v>
      </c>
      <c r="AE49" s="3" t="s">
        <v>62</v>
      </c>
      <c r="AF49" s="3" t="s">
        <v>62</v>
      </c>
      <c r="AG49" s="3" t="s">
        <v>62</v>
      </c>
      <c r="AH49" s="3" t="s">
        <v>62</v>
      </c>
      <c r="AI49" s="3" t="s">
        <v>62</v>
      </c>
      <c r="AJ49" s="3" t="s">
        <v>62</v>
      </c>
      <c r="AK49" s="3" t="s">
        <v>62</v>
      </c>
      <c r="AL49" s="3" t="s">
        <v>62</v>
      </c>
      <c r="AM49" s="3" t="s">
        <v>62</v>
      </c>
      <c r="AN49" s="3" t="s">
        <v>62</v>
      </c>
      <c r="AO49" s="3" t="s">
        <v>62</v>
      </c>
      <c r="AP49" s="3" t="s">
        <v>62</v>
      </c>
      <c r="AQ49" s="3" t="s">
        <v>62</v>
      </c>
      <c r="AR49" s="3" t="s">
        <v>62</v>
      </c>
      <c r="AS49" s="3" t="s">
        <v>62</v>
      </c>
      <c r="AT49" s="3" t="s">
        <v>62</v>
      </c>
      <c r="AU49" s="3" t="s">
        <v>62</v>
      </c>
      <c r="AV49" s="3" t="s">
        <v>62</v>
      </c>
      <c r="AW49" s="3" t="s">
        <v>62</v>
      </c>
      <c r="AX49" s="3" t="s">
        <v>62</v>
      </c>
      <c r="AY49" s="3" t="s">
        <v>62</v>
      </c>
      <c r="AZ49" s="3" t="s">
        <v>62</v>
      </c>
      <c r="BA49" s="3" t="s">
        <v>62</v>
      </c>
      <c r="BB49" s="3" t="s">
        <v>62</v>
      </c>
      <c r="BC49" s="3" t="s">
        <v>62</v>
      </c>
      <c r="BD49" s="3" t="s">
        <v>62</v>
      </c>
      <c r="BE49" s="3" t="s">
        <v>62</v>
      </c>
      <c r="BF49" s="3" t="s">
        <v>62</v>
      </c>
      <c r="BG49" s="3" t="s">
        <v>62</v>
      </c>
      <c r="BH49" s="33" t="s">
        <v>62</v>
      </c>
      <c r="BI49" s="33" t="s">
        <v>62</v>
      </c>
      <c r="BJ49" s="33" t="s">
        <v>62</v>
      </c>
      <c r="BK49" s="33" t="s">
        <v>62</v>
      </c>
      <c r="BL49" s="33" t="s">
        <v>62</v>
      </c>
      <c r="BM49" s="33" t="s">
        <v>62</v>
      </c>
      <c r="BN49" s="33" t="s">
        <v>62</v>
      </c>
      <c r="BO49" s="33" t="s">
        <v>62</v>
      </c>
      <c r="BP49" s="33" t="s">
        <v>62</v>
      </c>
      <c r="BQ49" s="33" t="s">
        <v>62</v>
      </c>
      <c r="BR49" s="33" t="s">
        <v>62</v>
      </c>
    </row>
    <row r="51" spans="1:70" ht="63.75" customHeight="1">
      <c r="A51" s="34" t="s">
        <v>119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</row>
    <row r="52" spans="1:70" ht="40.5" customHeight="1">
      <c r="A52" s="35" t="s">
        <v>120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1:70" ht="57" customHeight="1">
      <c r="A53" s="35" t="s">
        <v>121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1:70" ht="42.75" customHeight="1">
      <c r="A54" s="35" t="s">
        <v>122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</row>
    <row r="55" spans="1:70"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70">
      <c r="B56" s="31"/>
      <c r="C56" s="31"/>
    </row>
    <row r="57" spans="1:70"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70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</row>
    <row r="59" spans="1:70"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70"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</row>
    <row r="61" spans="1:70">
      <c r="B61" s="32"/>
    </row>
    <row r="62" spans="1:70"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</row>
  </sheetData>
  <mergeCells count="44">
    <mergeCell ref="A9:AC9"/>
    <mergeCell ref="A4:AC4"/>
    <mergeCell ref="A5:AC5"/>
    <mergeCell ref="A6:AC6"/>
    <mergeCell ref="A7:AC7"/>
    <mergeCell ref="A8:AC8"/>
    <mergeCell ref="A10:AC10"/>
    <mergeCell ref="A11:AC11"/>
    <mergeCell ref="A12:AC12"/>
    <mergeCell ref="A14:A16"/>
    <mergeCell ref="B14:B16"/>
    <mergeCell ref="C14:C16"/>
    <mergeCell ref="D14:D16"/>
    <mergeCell ref="E14:E16"/>
    <mergeCell ref="F14:G15"/>
    <mergeCell ref="H14:M14"/>
    <mergeCell ref="T14:AC14"/>
    <mergeCell ref="AD14:BQ14"/>
    <mergeCell ref="BR14:BR16"/>
    <mergeCell ref="AN15:AR15"/>
    <mergeCell ref="AS15:AW15"/>
    <mergeCell ref="AX15:BB15"/>
    <mergeCell ref="BC15:BG15"/>
    <mergeCell ref="B62:Q62"/>
    <mergeCell ref="BH15:BL15"/>
    <mergeCell ref="BM15:BQ15"/>
    <mergeCell ref="A51:P51"/>
    <mergeCell ref="A52:P52"/>
    <mergeCell ref="A53:P53"/>
    <mergeCell ref="A54:P54"/>
    <mergeCell ref="H15:J15"/>
    <mergeCell ref="K15:M15"/>
    <mergeCell ref="T15:X15"/>
    <mergeCell ref="Y15:AC15"/>
    <mergeCell ref="AD15:AH15"/>
    <mergeCell ref="AI15:AM15"/>
    <mergeCell ref="N14:N16"/>
    <mergeCell ref="O14:P15"/>
    <mergeCell ref="Q14:S15"/>
    <mergeCell ref="B55:Q55"/>
    <mergeCell ref="B57:Q57"/>
    <mergeCell ref="B58:Q58"/>
    <mergeCell ref="B59:Q59"/>
    <mergeCell ref="B60:Q60"/>
  </mergeCells>
  <printOptions horizontalCentered="1"/>
  <pageMargins left="0.11811023622047245" right="0.31496062992125984" top="0" bottom="0" header="0.31496062992125984" footer="0.31496062992125984"/>
  <pageSetup paperSize="8" scale="50" fitToWidth="2" orientation="landscape" r:id="rId1"/>
  <headerFooter differentFirst="1">
    <oddHeader>&amp;C&amp;P</oddHeader>
  </headerFooter>
  <colBreaks count="1" manualBreakCount="1">
    <brk id="29" max="22" man="1"/>
  </colBreaks>
  <ignoredErrors>
    <ignoredError sqref="P41 AD37 AN43 AX41 AX43 BH41 BK41 AX44 H43 AD41 AD43 BA4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2024-05-24T05:00:57Z</dcterms:modified>
</cp:coreProperties>
</file>